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585" yWindow="-15" windowWidth="12630" windowHeight="11505" activeTab="4"/>
  </bookViews>
  <sheets>
    <sheet name="Portada" sheetId="1" r:id="rId1"/>
    <sheet name="18 E561" sheetId="4" r:id="rId2"/>
    <sheet name="18 E567" sheetId="5" r:id="rId3"/>
    <sheet name="18 E570" sheetId="6" r:id="rId4"/>
    <sheet name="18 K014" sheetId="7" r:id="rId5"/>
  </sheets>
  <definedNames>
    <definedName name="_xlnm.Print_Area" localSheetId="1">'18 E561'!$B$2:$U$38</definedName>
    <definedName name="_xlnm.Print_Area" localSheetId="2">'18 E567'!$B$2:$U$38</definedName>
    <definedName name="_xlnm.Print_Area" localSheetId="3">'18 E570'!$B$2:$U$38</definedName>
    <definedName name="_xlnm.Print_Area" localSheetId="4">'18 K014'!$B$2:$U$41</definedName>
    <definedName name="_xlnm.Print_Area" localSheetId="0">Portada!$B$1:$AD$86</definedName>
    <definedName name="_xlnm.Print_Titles" localSheetId="1">'18 E561'!$1:$4</definedName>
    <definedName name="_xlnm.Print_Titles" localSheetId="2">'18 E567'!$1:$4</definedName>
    <definedName name="_xlnm.Print_Titles" localSheetId="3">'18 E570'!$1:$4</definedName>
    <definedName name="_xlnm.Print_Titles" localSheetId="4">'18 K014'!$1:$4</definedName>
    <definedName name="_xlnm.Print_Titles" localSheetId="0">Portada!$1:$4</definedName>
  </definedNames>
  <calcPr calcId="145621" fullCalcOnLoad="1"/>
</workbook>
</file>

<file path=xl/calcChain.xml><?xml version="1.0" encoding="utf-8"?>
<calcChain xmlns="http://schemas.openxmlformats.org/spreadsheetml/2006/main">
  <c r="U27" i="4" l="1"/>
  <c r="T30" i="7"/>
  <c r="U30" i="7"/>
  <c r="S30" i="7"/>
  <c r="R30" i="7"/>
  <c r="T29" i="7"/>
  <c r="U29" i="7"/>
  <c r="S29" i="7"/>
  <c r="R29" i="7"/>
  <c r="U25" i="7"/>
  <c r="U24" i="7"/>
  <c r="U23" i="7"/>
  <c r="U22" i="7"/>
  <c r="U21" i="7"/>
  <c r="U20" i="7"/>
  <c r="U28" i="6"/>
  <c r="U27" i="6"/>
  <c r="U23" i="6"/>
  <c r="U22" i="6"/>
  <c r="U21" i="6"/>
  <c r="U20" i="6"/>
  <c r="U28" i="5"/>
  <c r="U27" i="5"/>
  <c r="U23" i="5"/>
  <c r="U22" i="5"/>
  <c r="U21" i="5"/>
  <c r="U20" i="5"/>
  <c r="U28" i="4"/>
  <c r="U23" i="4"/>
  <c r="U22" i="4"/>
  <c r="U21" i="4"/>
  <c r="U20" i="4"/>
</calcChain>
</file>

<file path=xl/sharedStrings.xml><?xml version="1.0" encoding="utf-8"?>
<sst xmlns="http://schemas.openxmlformats.org/spreadsheetml/2006/main" count="356" uniqueCount="158">
  <si>
    <t>Informes sobre la Situación Económica,
las Finanzas Públicas y la Deuda Pública</t>
  </si>
  <si>
    <t xml:space="preserve">    Segundo Trimestre 2014</t>
  </si>
  <si>
    <t>Energía</t>
  </si>
  <si>
    <t>Programas presupuestarios cuya MIR se incluye en el reporte</t>
  </si>
  <si>
    <t xml:space="preserve">      Segundo Trimestre 2014</t>
  </si>
  <si>
    <t>DATOS DEL PROGRAMA</t>
  </si>
  <si>
    <t>Programa presupuestario</t>
  </si>
  <si>
    <t>Ramo</t>
  </si>
  <si>
    <t>18</t>
  </si>
  <si>
    <t>Unidad responsable</t>
  </si>
  <si>
    <t>Enfoques transversales</t>
  </si>
  <si>
    <t>Clasificación Funcional</t>
  </si>
  <si>
    <t>Finalidad</t>
  </si>
  <si>
    <t>3 - Desarrollo Económico</t>
  </si>
  <si>
    <t>Función</t>
  </si>
  <si>
    <t>3 - Combustibles y Energía</t>
  </si>
  <si>
    <t>Subfunción</t>
  </si>
  <si>
    <t>Actividad Institucional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</si>
  <si>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</si>
  <si>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</si>
  <si>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</si>
  <si>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</si>
  <si>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</si>
  <si>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</si>
  <si>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</si>
  <si>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</si>
  <si>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</si>
  <si>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</si>
  <si>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</si>
  <si>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</si>
  <si>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</si>
  <si>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</si>
  <si>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</si>
  <si>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Porcentaje</t>
  </si>
  <si>
    <t>Estratégico-Eficacia-Anual</t>
  </si>
  <si>
    <t>N/A</t>
  </si>
  <si>
    <t>Propósito</t>
  </si>
  <si>
    <t/>
  </si>
  <si>
    <t>Componente</t>
  </si>
  <si>
    <t>Estratégico-Eficacia-Trimestral</t>
  </si>
  <si>
    <t>Actividad</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</si>
  <si>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</si>
  <si>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</si>
  <si>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</si>
  <si>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</si>
  <si>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</si>
  <si>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</si>
  <si>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</si>
  <si>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</si>
  <si>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</si>
  <si>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</si>
  <si>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</si>
  <si>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Gestión-Eficacia-Trimestral</t>
  </si>
  <si>
    <t>E561</t>
  </si>
  <si>
    <t>Operación y mantenimiento de las centrales generadoras de energía eléctrica</t>
  </si>
  <si>
    <t>TOQ-Comisión Federal de Electricidad</t>
  </si>
  <si>
    <t>5 - Combustibles y Energía</t>
  </si>
  <si>
    <t>13 - Generación de energía eléctrica</t>
  </si>
  <si>
    <t>Contribuir a optimizar la operación y expansión de la infraestructura eléctrica nacional mediante la operación de las centrales de generación.</t>
  </si>
  <si>
    <r>
      <t>Disponibilidad de los equipos para producir la energía eléctrica que demanda la sociedad.</t>
    </r>
    <r>
      <rPr>
        <i/>
        <sz val="10"/>
        <color indexed="30"/>
        <rFont val="Soberana Sans"/>
        <family val="3"/>
      </rPr>
      <t xml:space="preserve">
Indicador Seleccionado</t>
    </r>
  </si>
  <si>
    <t>(Capacidad de producción disponible / Capacidad de producción instalada) x 100</t>
  </si>
  <si>
    <t>Estratégico-Eficiencia-Mensual</t>
  </si>
  <si>
    <t>Los usuarios de Comisión Federal de Electricidad reciben un servicio eléctrico cuya calidad y costo no son afectados negativamente por interrupciones o ineficiencias atribuibles a Generación.</t>
  </si>
  <si>
    <r>
      <t>Indisponibilidad por falla más decremento</t>
    </r>
    <r>
      <rPr>
        <i/>
        <sz val="10"/>
        <color indexed="30"/>
        <rFont val="Soberana Sans"/>
        <family val="3"/>
      </rPr>
      <t xml:space="preserve">
</t>
    </r>
  </si>
  <si>
    <t>(Energía no generada por falla más decremento/Energía teórica)*100</t>
  </si>
  <si>
    <t>Estratégico-Eficacia-Mensual</t>
  </si>
  <si>
    <t>A Energía eléctrica generada y entregada a Transmisión considerando Unidades generadoras mantenidas en condiciones óptimas de operación</t>
  </si>
  <si>
    <r>
      <t>Indisponibilidad por mantenimiento programado</t>
    </r>
    <r>
      <rPr>
        <i/>
        <sz val="10"/>
        <color indexed="30"/>
        <rFont val="Soberana Sans"/>
        <family val="3"/>
      </rPr>
      <t xml:space="preserve">
</t>
    </r>
  </si>
  <si>
    <t>(Energía no generada por mantenimiento programado / Energía teórica)*100</t>
  </si>
  <si>
    <t>Gestión-Eficacia-Mensual</t>
  </si>
  <si>
    <t>A 1 Operación y mantenimiento de las unidades generadoras a través de la optimización de los programas de mantenimiento.</t>
  </si>
  <si>
    <r>
      <t>Frecuencia de salidas por falla</t>
    </r>
    <r>
      <rPr>
        <i/>
        <sz val="10"/>
        <color indexed="30"/>
        <rFont val="Soberana Sans"/>
        <family val="3"/>
      </rPr>
      <t xml:space="preserve">
</t>
    </r>
  </si>
  <si>
    <t>Horas de operación como generador/Número de salidas por falla atribuibles a Generación.</t>
  </si>
  <si>
    <t>Días/Falla</t>
  </si>
  <si>
    <r>
      <t xml:space="preserve">Disponibilidad de los equipos para producir la energía eléctrica que demanda la sociedad.
</t>
    </r>
    <r>
      <rPr>
        <sz val="10"/>
        <rFont val="Soberana Sans"/>
        <family val="2"/>
      </rPr>
      <t xml:space="preserve"> Causa : En Junio de 2014, el resultado de 92.62% de disponibilidad fue superior a la meta de 90.23%, el valor acumulado del mismo 88.51% también superó la meta acumulada al periodo 87.56%, lo que denota una operación satisfactoria Efecto:  Otros Motivos:</t>
    </r>
  </si>
  <si>
    <r>
      <t xml:space="preserve">Indisponibilidad por falla más decremento
</t>
    </r>
    <r>
      <rPr>
        <sz val="10"/>
        <rFont val="Soberana Sans"/>
        <family val="2"/>
      </rPr>
      <t xml:space="preserve"> Causa : En Junio de 2014, el valor acumulado, 3.02% está por debajo de la meta establecida al periodo de 3.65%,  repitiendo este comportamiento en los valores acumulados, meta 2.40% y real de 2.24%, lo que denota una mejoría en la confiabilidad de los equipos. Efecto:  Otros Motivos:</t>
    </r>
  </si>
  <si>
    <r>
      <t xml:space="preserve">Indisponibilidad por mantenimiento programado
</t>
    </r>
    <r>
      <rPr>
        <sz val="10"/>
        <rFont val="Soberana Sans"/>
        <family val="2"/>
      </rPr>
      <t xml:space="preserve"> Causa : En Junio de 2014, la indisponibilidad por mantenimiento alcanzó 4.36%, por debajo de la meta establecida de 6.12%, el valor acumulado al mismo periodo fue de 9.17%, superándose la expectativa de la meta de 10.04%, lo que muestra una tendencia a cumplir satisfactoriamente con los valores planeados, dicha variación responde a las necesidades del sistema, pactando con CENACE las reprogramaciones requeridas, Efecto:  Otros Motivos:</t>
    </r>
  </si>
  <si>
    <r>
      <t xml:space="preserve">Frecuencia de salidas por falla
</t>
    </r>
    <r>
      <rPr>
        <sz val="10"/>
        <rFont val="Soberana Sans"/>
        <family val="2"/>
      </rPr>
      <t xml:space="preserve"> Causa : En Junio de 2014 los valores mensual y acumulado de frecuencia de salidas por falla están muy por arriba de las metas establecidas, lo que implica que las unidades generadoras han fallado con mucha menos frecuencia de lo esperado, lo que denota una mejoría en la confiabilidad del parque de generación de la SDG. Efecto:  Otros Motivos:</t>
    </r>
  </si>
  <si>
    <t>E567</t>
  </si>
  <si>
    <t>Operar y mantener las líneas de transmisión y subestaciones de transformación que integran el Sistema Eléctrico Nacional, así como operar y mantener la Red Nacional de Fibra Óptica, y proporcionar servicios de telecomunicaciones</t>
  </si>
  <si>
    <t>14 - Transmisión, transformación y control de la energía eléctrica</t>
  </si>
  <si>
    <t>Contribuir a optimizar la operación y expansión de la infraestructura eléctrica nacional mediante la Transformación y Transmisión confiable y de calidad de energía eléctrica a los usuarios del Servicio Público.</t>
  </si>
  <si>
    <r>
      <t>Tiempo de Interrupcion por Usuario por Transmisión</t>
    </r>
    <r>
      <rPr>
        <i/>
        <sz val="10"/>
        <color indexed="30"/>
        <rFont val="Soberana Sans"/>
        <family val="3"/>
      </rPr>
      <t xml:space="preserve">
</t>
    </r>
  </si>
  <si>
    <t>TIUT= Suma de los productos de la duración en minutos de cada interrupción por el número de usuarios afectados en la interrupción / número total de usuarios.</t>
  </si>
  <si>
    <t>Minuto por usuario</t>
  </si>
  <si>
    <t>Los usuarios de Comisión Federal de Electricidad reciben un servicio eléctrico cuya calidad y costo les permiten obtener un servicio continuo ya que no son afectados negativamente por interrupciones o ineficiencias atribuibles a Transmisión</t>
  </si>
  <si>
    <r>
      <t xml:space="preserve">Confiablilidad del sistema de Transmisión de Energìa Elèctrica para transportarla a los centros de consumo. </t>
    </r>
    <r>
      <rPr>
        <i/>
        <sz val="10"/>
        <color indexed="30"/>
        <rFont val="Soberana Sans"/>
        <family val="3"/>
      </rPr>
      <t xml:space="preserve">
Indicador Seleccionado</t>
    </r>
  </si>
  <si>
    <t>(Número de salidas / kilómetros de líneas de Transmisión)*100</t>
  </si>
  <si>
    <t>Salidas por cada 100 km</t>
  </si>
  <si>
    <t>A Energía eléctrica transmitida y entregada a Distribución considerando líneas y subestaciones en condiciones óptimas de operación.</t>
  </si>
  <si>
    <r>
      <t>DLT= Disponibilidad en Líneas de Transmisión</t>
    </r>
    <r>
      <rPr>
        <i/>
        <sz val="10"/>
        <color indexed="30"/>
        <rFont val="Soberana Sans"/>
        <family val="3"/>
      </rPr>
      <t xml:space="preserve">
</t>
    </r>
  </si>
  <si>
    <t>DLT=100*Tiempo que permanece fuera de servicio por falla o mantenimiento una línea de transmisión/el total de kilometraje de líneas de trasmisión en una zona determinada</t>
  </si>
  <si>
    <t>A 1 Operación y mantenimiento de líneas y subestaciones a través de la optimización de los programas de mantenimiento</t>
  </si>
  <si>
    <r>
      <t>MI=Mantenimiento Integrado</t>
    </r>
    <r>
      <rPr>
        <i/>
        <sz val="10"/>
        <color indexed="30"/>
        <rFont val="Soberana Sans"/>
        <family val="3"/>
      </rPr>
      <t xml:space="preserve">
</t>
    </r>
  </si>
  <si>
    <t>MI=(Cantidad de Horas-Hombre de mantenimiento realizadas / Cantidad de Horas-Hombre de mantenimiento programadas)*100</t>
  </si>
  <si>
    <r>
      <t xml:space="preserve">Tiempo de Interrupcion por Usuario por Transmisión
</t>
    </r>
    <r>
      <rPr>
        <sz val="10"/>
        <rFont val="Soberana Sans"/>
        <family val="2"/>
      </rPr>
      <t xml:space="preserve"> Causa : El Indicador presenta un comportamiento aceptable en relación a la meta propuesta, lo anterior, derivado de diversas estrategias dirigidas a proporcionar a los clientes energía con calidad y continuidad, entra las cuales se distinguen el incrementar la capacidad de Cargabilidad de Enlaces Prioritarios de Transmisión, los cuales derivan del análisis de la demanda de energía para la Sistema Eléctrico Nacional. Efecto:  Otros Motivos:</t>
    </r>
  </si>
  <si>
    <r>
      <t xml:space="preserve">Confiablilidad del sistema de Transmisión de Energìa Elèctrica para transportarla a los centros de consumo. 
</t>
    </r>
    <r>
      <rPr>
        <sz val="10"/>
        <rFont val="Soberana Sans"/>
        <family val="2"/>
      </rPr>
      <t xml:space="preserve"> Causa : El indicador de  SFLT para el mes de junio, presenta un comportamiento diverso al esperado (a la mejora),toda vez que en en ámbito Nacional, las diversas actividades preventivas derivadas del mantenimiento multidisciplinario, han evitado la presencia de eventos en las Líneas de Transmisión.  Efecto:  Otros Motivos:</t>
    </r>
  </si>
  <si>
    <r>
      <t xml:space="preserve">DLT= Disponibilidad en Líneas de Transmisión
</t>
    </r>
    <r>
      <rPr>
        <sz val="10"/>
        <rFont val="Soberana Sans"/>
        <family val="2"/>
      </rPr>
      <t xml:space="preserve"> Causa : EL excelente comportamiento del indicador demuestra la poca interrupción del flujo de energía a través de la Red de Transmisión, dadas las actividades que mejorar las condiciones operativas de la misma, como la mejoras técnicas en las Estructuras (Torres) y sus componentes, donde el principal beneficio se refleja en la continuidad del mismo a los clientes. Efecto:  Otros Motivos:</t>
    </r>
  </si>
  <si>
    <r>
      <t xml:space="preserve">MI=Mantenimiento Integrado
</t>
    </r>
    <r>
      <rPr>
        <sz val="10"/>
        <rFont val="Soberana Sans"/>
        <family val="2"/>
      </rPr>
      <t xml:space="preserve"> Causa : Los valores del indicador no son definitivos, aunque se presenta un excelente aprovechamiento de las libranzas para el mantenimiento multidiciplinario, con la metodología -Basado en Condición-, donde el personal se presenta frente al Equipo para su mantenimiento y realiza  las actividades necesarias para el correcto funcionamiento del mismo. Efecto:  Otros Motivos:</t>
    </r>
  </si>
  <si>
    <t>E570</t>
  </si>
  <si>
    <t>Operación y mantenimiento de los procesos de distribución y de comercialización de energía eléctrica</t>
  </si>
  <si>
    <t>3 - Distribución y comercialización de energía eléctrica</t>
  </si>
  <si>
    <t>Contribuir a optimizar la operación y expansión de infrestructura eléctrica nacional,a través del suministr de energía eléctrica mediante la operación ininterrumpida y óptima de las líneas y subestaciones de distribución.</t>
  </si>
  <si>
    <r>
      <t xml:space="preserve">Tiempo de Interrupción por Usuario de Distribución (TIUD). </t>
    </r>
    <r>
      <rPr>
        <i/>
        <sz val="10"/>
        <color indexed="30"/>
        <rFont val="Soberana Sans"/>
        <family val="3"/>
      </rPr>
      <t xml:space="preserve">
Indicador Seleccionado</t>
    </r>
  </si>
  <si>
    <t>Suma de los productos de la duración en minutos de cada interrupción atribuible a Distribución por el número de usuarios afectados en la interrupción / número total de usuarios.</t>
  </si>
  <si>
    <t>minutos/usuario</t>
  </si>
  <si>
    <t>Los usuarios de Comisión Federal de Electricidad reciben un servicio eléctrico cuya calidad y costo no son afectados negativamente por interrupciones o ineficiencias atribuibles a Distribución.</t>
  </si>
  <si>
    <r>
      <t>Inconformidades por cada mil usuarios (IMU)</t>
    </r>
    <r>
      <rPr>
        <i/>
        <sz val="10"/>
        <color indexed="30"/>
        <rFont val="Soberana Sans"/>
        <family val="3"/>
      </rPr>
      <t xml:space="preserve">
</t>
    </r>
  </si>
  <si>
    <t>NIU=(Número total de inconformidades procedentes presentadas por los usuarios / número acumulado de usuarios totales) por 1000</t>
  </si>
  <si>
    <t>Inconformidad</t>
  </si>
  <si>
    <t>A Energía eléctrica distribuida en condiciones óptimas de operación</t>
  </si>
  <si>
    <r>
      <t>Número de interrupciones por usuario (NIU)</t>
    </r>
    <r>
      <rPr>
        <i/>
        <sz val="10"/>
        <color indexed="30"/>
        <rFont val="Soberana Sans"/>
        <family val="3"/>
      </rPr>
      <t xml:space="preserve">
</t>
    </r>
  </si>
  <si>
    <t>NIU=Número de interrupciones del servicio eléctrico que sufren los usuarios por causas atribuibles a Distribución / Usuarios en el periodo considerado.</t>
  </si>
  <si>
    <t>Número de interrupciones</t>
  </si>
  <si>
    <t>A 1 Operación y mantenimiento de la infraestructura eléctrica de Distribución</t>
  </si>
  <si>
    <r>
      <t xml:space="preserve">Incremento en la capacidad instalada de las subestaciones de distribución (nueva y rehabilitada). </t>
    </r>
    <r>
      <rPr>
        <i/>
        <sz val="10"/>
        <color indexed="30"/>
        <rFont val="Soberana Sans"/>
        <family val="3"/>
      </rPr>
      <t xml:space="preserve">
</t>
    </r>
  </si>
  <si>
    <t xml:space="preserve">ICSD=100 x Incremento de capacidad en subestaciones de distribución en el año / Capacidad total instalada en subestaciones de distribución. </t>
  </si>
  <si>
    <r>
      <t xml:space="preserve">Tiempo de Interrupción por Usuario de Distribución (TIUD). 
</t>
    </r>
    <r>
      <rPr>
        <sz val="10"/>
        <rFont val="Soberana Sans"/>
        <family val="2"/>
      </rPr>
      <t xml:space="preserve"> Causa : Se tuvo un TIU de 105.8% respecto a la meta, se están tomando acciones con actividades de mantenimiento,  lo cual incide favorablemente en el indicador.    Efecto:  Otros Motivos:</t>
    </r>
  </si>
  <si>
    <r>
      <t xml:space="preserve">Inconformidades por cada mil usuarios (IMU)
</t>
    </r>
    <r>
      <rPr>
        <sz val="10"/>
        <rFont val="Soberana Sans"/>
        <family val="2"/>
      </rPr>
      <t xml:space="preserve"> Causa : En el mes de junio de 2014 se reporta un valor de 2.44 inconformidades por cada 1000 usuarios, resultado de las siguientes acciones:    ¿ Modernización de la Infraestructura Eléctrica para un mejor servicio de suministro de energía eléctrica que se ve reflejado en la disminución de las quejas.    ¿ Avance en la Modernización de la Infraestructura Eléctrica para un mejor servicio de suministro de energía eléctrica que se ve reflejado en la disminución de las quejas.    ¿ Avance en la modernización a la medición y facturación con la instalación de medidores de autogestión y la implementación del programa de Facturación en punto de venta.    El cumplimiento de la meta es de 120.5%. Efecto:  Otros Motivos:</t>
    </r>
  </si>
  <si>
    <r>
      <t xml:space="preserve">Número de interrupciones por usuario (NIU)
</t>
    </r>
    <r>
      <rPr>
        <sz val="10"/>
        <rFont val="Soberana Sans"/>
        <family val="2"/>
      </rPr>
      <t xml:space="preserve"> Causa : Se están tomando acciones con actividades de mantenimiento y mejoras en el sistema eléctrico de distribución, para reducir los usuarios afectados, lo cual incide favorablemente en el indicador. Se tuvo cumplimiento de 125% Efecto:  Otros Motivos:</t>
    </r>
  </si>
  <si>
    <r>
      <t xml:space="preserve">Incremento en la capacidad instalada de las subestaciones de distribución (nueva y rehabilitada). 
</t>
    </r>
    <r>
      <rPr>
        <sz val="10"/>
        <rFont val="Soberana Sans"/>
        <family val="2"/>
      </rPr>
      <t xml:space="preserve"> Causa : Al mes de JUNIO 2014 el   indicador presenta un cumplimiento del 73.87 % de la meta para este periodo, debido principalmente a la problemática de actividades previas requeridas para iniciar las actividades subsecuentes como son proyecto, licitación, contratación y construcción, pero de acuerdo a las acciones y estrategias realizadas se estima que en el transcurso del ejercicio se recupere  este atraso Efecto:  Otros Motivos:</t>
    </r>
  </si>
  <si>
    <t>K014</t>
  </si>
  <si>
    <t>Otros proyectos de infraestructura social</t>
  </si>
  <si>
    <t>15 - Infraestructura básica en energía eléctrica</t>
  </si>
  <si>
    <t>Contribuir a Incrementar la cobertura de usuarios de electricidad en las distintas zonas del país, mediante la ampliación de la infraestructura eléctrica.</t>
  </si>
  <si>
    <r>
      <t>Indicador cobertura servicio eléctrico</t>
    </r>
    <r>
      <rPr>
        <i/>
        <sz val="10"/>
        <color indexed="30"/>
        <rFont val="Soberana Sans"/>
        <family val="3"/>
      </rPr>
      <t xml:space="preserve">
Indicador Seleccionado</t>
    </r>
  </si>
  <si>
    <t>(Número de habitantes electrificados en el período / habitantes totales del país)*100</t>
  </si>
  <si>
    <t>Los nuevos usuarios del Sistema Eléctrico son atendidos en su demanda de servicio de energía eléctrica.</t>
  </si>
  <si>
    <r>
      <t>Número de usuarios incorporados por el programa de electrificación</t>
    </r>
    <r>
      <rPr>
        <i/>
        <sz val="10"/>
        <color indexed="30"/>
        <rFont val="Soberana Sans"/>
        <family val="3"/>
      </rPr>
      <t xml:space="preserve">
Indicador Seleccionado</t>
    </r>
  </si>
  <si>
    <t>Sumatoria de los usuarios atendidos por las obras de electrificación.</t>
  </si>
  <si>
    <t>Usuario</t>
  </si>
  <si>
    <t>A Infraestructura eléctrica aumentada.</t>
  </si>
  <si>
    <r>
      <t>Kilómetros de línea en media  tensión</t>
    </r>
    <r>
      <rPr>
        <i/>
        <sz val="10"/>
        <color indexed="30"/>
        <rFont val="Soberana Sans"/>
        <family val="3"/>
      </rPr>
      <t xml:space="preserve">
</t>
    </r>
  </si>
  <si>
    <t>Sumatoria de kilómetros instalados de línea en media tensión para electrificación.</t>
  </si>
  <si>
    <t>Kilómetro lineal</t>
  </si>
  <si>
    <r>
      <t>Capacidad en transformación instalada</t>
    </r>
    <r>
      <rPr>
        <i/>
        <sz val="10"/>
        <color indexed="30"/>
        <rFont val="Soberana Sans"/>
        <family val="3"/>
      </rPr>
      <t xml:space="preserve">
</t>
    </r>
  </si>
  <si>
    <t>Sumatoria de capacidad  ( Mega Volts Amper) de transformadores instalados.</t>
  </si>
  <si>
    <t>MVA</t>
  </si>
  <si>
    <t>A 1 Electrificación de nuevas poblaciones atendidas</t>
  </si>
  <si>
    <r>
      <t>Número de comunidades electrificadas</t>
    </r>
    <r>
      <rPr>
        <i/>
        <sz val="10"/>
        <color indexed="30"/>
        <rFont val="Soberana Sans"/>
        <family val="3"/>
      </rPr>
      <t xml:space="preserve">
</t>
    </r>
  </si>
  <si>
    <t>Sumatoria de las comunidades beneficiadas de acuerdo a los convenios de electrificación de comunidades</t>
  </si>
  <si>
    <t>Comunidad</t>
  </si>
  <si>
    <r>
      <t xml:space="preserve">Número de colonias populares  electrificadas </t>
    </r>
    <r>
      <rPr>
        <i/>
        <sz val="10"/>
        <color indexed="30"/>
        <rFont val="Soberana Sans"/>
        <family val="3"/>
      </rPr>
      <t xml:space="preserve">
</t>
    </r>
  </si>
  <si>
    <t>Sumatoria de las colonias electrificadas al período.</t>
  </si>
  <si>
    <r>
      <t xml:space="preserve">Número de usuarios incorporados por el programa de electrificación
</t>
    </r>
    <r>
      <rPr>
        <sz val="10"/>
        <rFont val="Soberana Sans"/>
        <family val="2"/>
      </rPr>
      <t xml:space="preserve"> Causa : Se continua con la integraron acciones pendientes del año anterior, lo que da como resultado un cumplimiento mayor al establecido Efecto:  Otros Motivos:</t>
    </r>
  </si>
  <si>
    <r>
      <t xml:space="preserve">Kilómetros de línea en media  tensión
</t>
    </r>
    <r>
      <rPr>
        <sz val="10"/>
        <rFont val="Soberana Sans"/>
        <family val="2"/>
      </rPr>
      <t xml:space="preserve"> Causa : Continuan las acciones pendientes del año anterior, lo que dio un cumplimiento mayor a la meta establecida Efecto:  Otros Motivos:</t>
    </r>
  </si>
  <si>
    <r>
      <t xml:space="preserve">Capacidad en transformación instalada
</t>
    </r>
    <r>
      <rPr>
        <sz val="10"/>
        <rFont val="Soberana Sans"/>
        <family val="2"/>
      </rPr>
      <t xml:space="preserve"> Causa : Se continua con las gestiones de formalización de los convenios con los gobiernos estatales y municipales. Efecto:  Otros Motivos:</t>
    </r>
  </si>
  <si>
    <r>
      <t xml:space="preserve">Número de comunidades electrificadas
</t>
    </r>
    <r>
      <rPr>
        <sz val="10"/>
        <rFont val="Soberana Sans"/>
        <family val="2"/>
      </rPr>
      <t xml:space="preserve"> Causa : Se continua con acciones pendientes del año anterior que dieron como resultado un cumplimiento mayor a lo establecido. Efecto:  Otros Motivos:</t>
    </r>
  </si>
  <si>
    <r>
      <t xml:space="preserve">Número de colonias populares  electrificadas 
</t>
    </r>
    <r>
      <rPr>
        <sz val="10"/>
        <rFont val="Soberana Sans"/>
        <family val="2"/>
      </rPr>
      <t xml:space="preserve"> Causa : Se continua con las gestiones de formalización de los convenios con los gobiernos estatales y municipales. Efecto:  Otros Motivos:</t>
    </r>
  </si>
  <si>
    <t xml:space="preserve">E-561 Operación y mantenimiento de las centrales generadoras de energía eléctrica
E-567 Operar y mantener las líneas de transmisión y subestaciones de transformación que integran el Sistema Eléctrico Nacional, así como operar y mantener la Red Nacional de Fibra Óptica, y proporcionar servicios de telecomunicaciones
E-570 Operación y mantenimiento de los procesos de distribución y de comercialización de energía eléctrica
K-014 Otros proyectos de infraestructura social
</t>
  </si>
  <si>
    <t>ALINEACIÓN</t>
  </si>
  <si>
    <t>Plan Nacional de Desarrollo 2013-2018</t>
  </si>
  <si>
    <t>Metas Nacionales</t>
  </si>
  <si>
    <t>4      -      México Próspero</t>
  </si>
  <si>
    <t>Objetivo</t>
  </si>
  <si>
    <t>6      -       Abastecer de energía al país con precios competitivos, calidad y eficiencia a lo largo de la cadena productiva</t>
  </si>
  <si>
    <t>Estrategia</t>
  </si>
  <si>
    <t>2      -      Asegurar el abastecimiento racional de energía eléctrica a lo largo del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</si>
</sst>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72">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style="medium">
        <color indexed="8"/>
      </right>
      <top style="thin">
        <color rgb="FFD8D8D8"/>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indexed="8"/>
      </right>
      <top style="thick">
        <color rgb="FF969696"/>
      </top>
      <bottom style="thin">
        <color rgb="FFD8D8D8"/>
      </bottom>
      <diagonal/>
    </border>
    <border>
      <left style="medium">
        <color rgb="FF000000"/>
      </left>
      <right/>
      <top style="medium">
        <color theme="0" tint="-0.34998626667073579"/>
      </top>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right style="medium">
        <color rgb="FF000000"/>
      </right>
      <top style="thick">
        <color rgb="FF969696"/>
      </top>
      <bottom style="thin">
        <color rgb="FF000000"/>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29">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4" fontId="0" fillId="0" borderId="24" xfId="0" applyNumberFormat="1" applyBorder="1" applyAlignment="1">
      <alignment horizontal="right" vertical="top" wrapText="1"/>
    </xf>
    <xf numFmtId="3" fontId="0" fillId="0" borderId="0" xfId="0" applyNumberFormat="1" applyAlignment="1">
      <alignment vertical="top" wrapText="1"/>
    </xf>
    <xf numFmtId="0" fontId="9" fillId="35" borderId="25" xfId="0" applyFont="1" applyFill="1" applyBorder="1" applyAlignment="1">
      <alignment horizontal="centerContinuous" vertical="center"/>
    </xf>
    <xf numFmtId="0" fontId="10" fillId="35" borderId="26" xfId="0" applyFont="1" applyFill="1" applyBorder="1" applyAlignment="1">
      <alignment horizontal="centerContinuous" vertical="center"/>
    </xf>
    <xf numFmtId="0" fontId="10" fillId="35" borderId="26" xfId="0" applyFont="1" applyFill="1" applyBorder="1" applyAlignment="1">
      <alignment horizontal="centerContinuous" vertical="center" wrapText="1"/>
    </xf>
    <xf numFmtId="0" fontId="1" fillId="35" borderId="26" xfId="0" applyFont="1" applyFill="1" applyBorder="1" applyAlignment="1">
      <alignment vertical="center" wrapText="1"/>
    </xf>
    <xf numFmtId="0" fontId="1" fillId="35" borderId="27" xfId="0" applyFont="1" applyFill="1" applyBorder="1" applyAlignment="1">
      <alignment vertical="center" wrapText="1"/>
    </xf>
    <xf numFmtId="0" fontId="1" fillId="35" borderId="28" xfId="0" applyFont="1" applyFill="1" applyBorder="1" applyAlignment="1">
      <alignment horizontal="center" vertical="center" wrapText="1"/>
    </xf>
    <xf numFmtId="0" fontId="9" fillId="35" borderId="29" xfId="0" applyFont="1" applyFill="1" applyBorder="1" applyAlignment="1">
      <alignment horizontal="centerContinuous" vertical="center"/>
    </xf>
    <xf numFmtId="0" fontId="10" fillId="35" borderId="30" xfId="0" applyFont="1" applyFill="1" applyBorder="1" applyAlignment="1">
      <alignment horizontal="centerContinuous" vertical="center"/>
    </xf>
    <xf numFmtId="0" fontId="10" fillId="35" borderId="30" xfId="0" applyFont="1" applyFill="1" applyBorder="1" applyAlignment="1">
      <alignment horizontal="centerContinuous" vertical="center" wrapText="1"/>
    </xf>
    <xf numFmtId="0" fontId="1" fillId="35" borderId="30" xfId="0" applyFont="1" applyFill="1" applyBorder="1" applyAlignment="1">
      <alignment vertical="center" wrapText="1"/>
    </xf>
    <xf numFmtId="0" fontId="1" fillId="35" borderId="31" xfId="0" applyFont="1" applyFill="1" applyBorder="1" applyAlignment="1">
      <alignment horizontal="center" vertical="center" wrapText="1"/>
    </xf>
    <xf numFmtId="0" fontId="1" fillId="35" borderId="32" xfId="0" applyFont="1" applyFill="1" applyBorder="1" applyAlignment="1">
      <alignment horizontal="center" vertical="center"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168" fontId="0" fillId="0" borderId="33" xfId="0" applyNumberFormat="1" applyFill="1" applyBorder="1" applyAlignment="1">
      <alignment horizontal="right" vertical="top" wrapText="1"/>
    </xf>
    <xf numFmtId="168" fontId="2" fillId="0" borderId="34" xfId="0" applyNumberFormat="1" applyFont="1" applyFill="1" applyBorder="1" applyAlignment="1">
      <alignment horizontal="right" vertical="top" wrapText="1"/>
    </xf>
    <xf numFmtId="0" fontId="1" fillId="0" borderId="35" xfId="0" applyFont="1" applyBorder="1" applyAlignment="1">
      <alignment horizontal="justify" vertical="top" wrapText="1"/>
    </xf>
    <xf numFmtId="0" fontId="0" fillId="0" borderId="35" xfId="0" applyBorder="1" applyAlignment="1">
      <alignment vertical="top" wrapText="1"/>
    </xf>
    <xf numFmtId="4" fontId="0" fillId="0" borderId="35" xfId="0" applyNumberFormat="1" applyBorder="1" applyAlignment="1">
      <alignment vertical="top" wrapText="1"/>
    </xf>
    <xf numFmtId="0" fontId="17" fillId="0" borderId="36" xfId="0" applyFont="1" applyBorder="1" applyAlignment="1">
      <alignment vertical="center"/>
    </xf>
    <xf numFmtId="0" fontId="18" fillId="0" borderId="37" xfId="0" applyFont="1" applyBorder="1" applyAlignment="1">
      <alignment vertical="center"/>
    </xf>
    <xf numFmtId="0" fontId="19" fillId="0" borderId="37" xfId="0" applyFont="1" applyBorder="1" applyAlignment="1">
      <alignment vertical="center"/>
    </xf>
    <xf numFmtId="0" fontId="19" fillId="0" borderId="38"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9" xfId="0" applyFont="1" applyBorder="1" applyAlignment="1">
      <alignment vertical="center"/>
    </xf>
    <xf numFmtId="0" fontId="17" fillId="0" borderId="0" xfId="0" applyFont="1" applyBorder="1" applyAlignment="1">
      <alignment vertical="center"/>
    </xf>
    <xf numFmtId="0" fontId="18" fillId="0" borderId="40" xfId="0" applyFont="1" applyBorder="1" applyAlignment="1">
      <alignment vertical="center"/>
    </xf>
    <xf numFmtId="0" fontId="19" fillId="0" borderId="40" xfId="0" applyFont="1" applyBorder="1" applyAlignment="1">
      <alignment vertical="center"/>
    </xf>
    <xf numFmtId="0" fontId="19" fillId="0" borderId="41" xfId="0" applyFont="1" applyBorder="1" applyAlignment="1">
      <alignment vertical="center"/>
    </xf>
    <xf numFmtId="4" fontId="0" fillId="0" borderId="42" xfId="0" applyNumberFormat="1" applyBorder="1" applyAlignment="1">
      <alignment horizontal="right" vertical="top" wrapText="1"/>
    </xf>
    <xf numFmtId="4" fontId="7" fillId="34" borderId="13" xfId="0" applyNumberFormat="1" applyFont="1" applyFill="1" applyBorder="1" applyAlignment="1">
      <alignment horizontal="centerContinuous" vertical="center" wrapText="1"/>
    </xf>
    <xf numFmtId="4" fontId="1" fillId="35" borderId="17" xfId="0" applyNumberFormat="1" applyFont="1" applyFill="1" applyBorder="1" applyAlignment="1">
      <alignment horizontal="center" vertical="center" wrapText="1"/>
    </xf>
    <xf numFmtId="4" fontId="2" fillId="0" borderId="34" xfId="0" applyNumberFormat="1" applyFont="1" applyFill="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1" fillId="0" borderId="64" xfId="0" applyFont="1" applyFill="1" applyBorder="1" applyAlignment="1">
      <alignment horizontal="justify" vertical="top" wrapText="1"/>
    </xf>
    <xf numFmtId="0" fontId="1" fillId="0" borderId="65" xfId="0" applyFont="1" applyFill="1" applyBorder="1" applyAlignment="1">
      <alignment horizontal="justify" vertical="top" wrapText="1"/>
    </xf>
    <xf numFmtId="0" fontId="1" fillId="0" borderId="66" xfId="0" applyFont="1" applyFill="1" applyBorder="1" applyAlignment="1">
      <alignment horizontal="justify" vertical="top" wrapText="1"/>
    </xf>
    <xf numFmtId="0" fontId="0" fillId="0" borderId="21" xfId="0" applyFill="1" applyBorder="1" applyAlignment="1">
      <alignment horizontal="justify" vertical="top" wrapText="1"/>
    </xf>
    <xf numFmtId="0" fontId="1" fillId="0" borderId="67" xfId="0" applyFont="1" applyBorder="1" applyAlignment="1">
      <alignment horizontal="justify" vertical="top" wrapText="1"/>
    </xf>
    <xf numFmtId="0" fontId="1" fillId="0" borderId="33" xfId="0" applyFont="1" applyBorder="1" applyAlignment="1">
      <alignment horizontal="justify" vertical="top" wrapText="1"/>
    </xf>
    <xf numFmtId="0" fontId="1" fillId="0" borderId="68" xfId="0" applyFont="1" applyBorder="1" applyAlignment="1">
      <alignment horizontal="justify" vertical="top" wrapText="1"/>
    </xf>
    <xf numFmtId="0" fontId="1" fillId="0" borderId="35" xfId="0" applyFont="1" applyBorder="1" applyAlignment="1">
      <alignment horizontal="justify" vertical="top" wrapText="1"/>
    </xf>
    <xf numFmtId="0" fontId="1" fillId="0" borderId="69"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70" xfId="0" applyFont="1" applyFill="1" applyBorder="1" applyAlignment="1">
      <alignment horizontal="justify" vertical="top" wrapText="1"/>
    </xf>
    <xf numFmtId="0" fontId="1" fillId="35" borderId="51"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53" xfId="0" applyFont="1" applyFill="1" applyBorder="1" applyAlignment="1">
      <alignment horizontal="center" vertical="top" wrapText="1"/>
    </xf>
    <xf numFmtId="0" fontId="1" fillId="35" borderId="62" xfId="0" applyFont="1" applyFill="1" applyBorder="1" applyAlignment="1">
      <alignment horizontal="center" vertical="center" wrapText="1"/>
    </xf>
    <xf numFmtId="0" fontId="1" fillId="35" borderId="63" xfId="0" applyFont="1" applyFill="1" applyBorder="1" applyAlignment="1">
      <alignment horizontal="center" vertical="center" wrapText="1"/>
    </xf>
    <xf numFmtId="0" fontId="2" fillId="0" borderId="16" xfId="0" applyFont="1" applyBorder="1" applyAlignment="1">
      <alignment horizontal="justify" vertical="top" wrapText="1"/>
    </xf>
    <xf numFmtId="0" fontId="2" fillId="0" borderId="47" xfId="0" applyFont="1" applyBorder="1" applyAlignment="1">
      <alignment horizontal="justify" vertical="top" wrapText="1"/>
    </xf>
    <xf numFmtId="0" fontId="1" fillId="35" borderId="48" xfId="0" applyFont="1" applyFill="1" applyBorder="1" applyAlignment="1">
      <alignment horizontal="justify" vertical="center" wrapText="1"/>
    </xf>
    <xf numFmtId="0" fontId="1" fillId="35" borderId="49" xfId="0" applyFont="1" applyFill="1" applyBorder="1" applyAlignment="1">
      <alignment horizontal="justify" vertical="center" wrapText="1"/>
    </xf>
    <xf numFmtId="0" fontId="1" fillId="35" borderId="50" xfId="0" applyFont="1" applyFill="1" applyBorder="1" applyAlignment="1">
      <alignment horizontal="justify" vertical="center" wrapText="1"/>
    </xf>
    <xf numFmtId="0" fontId="1" fillId="35" borderId="51" xfId="0" applyFont="1" applyFill="1" applyBorder="1" applyAlignment="1">
      <alignment horizontal="justify" vertical="center" wrapText="1"/>
    </xf>
    <xf numFmtId="0" fontId="1" fillId="35" borderId="52"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53" xfId="0" applyFont="1" applyFill="1" applyBorder="1" applyAlignment="1">
      <alignment horizontal="justify" vertical="center" wrapText="1"/>
    </xf>
    <xf numFmtId="0" fontId="1" fillId="35" borderId="54" xfId="0" applyFont="1" applyFill="1" applyBorder="1" applyAlignment="1">
      <alignment horizontal="justify" vertical="center" wrapText="1"/>
    </xf>
    <xf numFmtId="0" fontId="1" fillId="35" borderId="55" xfId="0" applyFont="1" applyFill="1" applyBorder="1" applyAlignment="1">
      <alignment horizontal="justify" vertical="center" wrapText="1"/>
    </xf>
    <xf numFmtId="0" fontId="1" fillId="35" borderId="28" xfId="0" applyFont="1" applyFill="1" applyBorder="1" applyAlignment="1">
      <alignment horizontal="center" vertical="center" wrapText="1"/>
    </xf>
    <xf numFmtId="0" fontId="1" fillId="35" borderId="56" xfId="0" applyFont="1" applyFill="1" applyBorder="1" applyAlignment="1">
      <alignment horizontal="center" vertical="center" wrapText="1"/>
    </xf>
    <xf numFmtId="0" fontId="1" fillId="35" borderId="57" xfId="0" applyFont="1" applyFill="1" applyBorder="1" applyAlignment="1">
      <alignment horizontal="center" vertical="center" wrapText="1"/>
    </xf>
    <xf numFmtId="0" fontId="1" fillId="35" borderId="58" xfId="0" applyFont="1" applyFill="1" applyBorder="1" applyAlignment="1">
      <alignment horizontal="center" vertical="center" wrapText="1"/>
    </xf>
    <xf numFmtId="0" fontId="1" fillId="35" borderId="59" xfId="0" applyFont="1" applyFill="1" applyBorder="1" applyAlignment="1">
      <alignment horizontal="center" vertical="center" wrapText="1"/>
    </xf>
    <xf numFmtId="0" fontId="1" fillId="35" borderId="60" xfId="0" applyFont="1" applyFill="1" applyBorder="1" applyAlignment="1">
      <alignment horizontal="center" vertical="center" wrapText="1"/>
    </xf>
    <xf numFmtId="0" fontId="1" fillId="35" borderId="61" xfId="0" applyFont="1" applyFill="1" applyBorder="1" applyAlignment="1">
      <alignment horizontal="center" vertical="center" wrapText="1"/>
    </xf>
    <xf numFmtId="0" fontId="12" fillId="36" borderId="0" xfId="0" applyFont="1" applyFill="1" applyAlignment="1">
      <alignment horizontal="center" vertical="center"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9" xfId="0" applyFont="1" applyBorder="1" applyAlignment="1">
      <alignment horizontal="justify" vertical="top" wrapText="1"/>
    </xf>
    <xf numFmtId="0" fontId="3" fillId="0" borderId="43" xfId="0" applyFont="1" applyBorder="1" applyAlignment="1">
      <alignment horizontal="center" vertical="top" wrapText="1"/>
    </xf>
    <xf numFmtId="0" fontId="3" fillId="0" borderId="37" xfId="0" applyFont="1" applyBorder="1" applyAlignment="1">
      <alignment horizontal="center" vertical="top" wrapText="1"/>
    </xf>
    <xf numFmtId="0" fontId="3" fillId="0" borderId="38" xfId="0" applyFont="1" applyBorder="1" applyAlignment="1">
      <alignment horizontal="center" vertical="top" wrapText="1"/>
    </xf>
    <xf numFmtId="0" fontId="1" fillId="37" borderId="44" xfId="0" applyFont="1" applyFill="1" applyBorder="1" applyAlignment="1">
      <alignment horizontal="center" vertical="top"/>
    </xf>
    <xf numFmtId="0" fontId="1" fillId="37" borderId="45" xfId="0" applyFont="1" applyFill="1" applyBorder="1" applyAlignment="1">
      <alignment horizontal="center" vertical="top"/>
    </xf>
    <xf numFmtId="0" fontId="1" fillId="37" borderId="46" xfId="0" applyFont="1" applyFill="1" applyBorder="1" applyAlignment="1">
      <alignment horizontal="center" vertical="top"/>
    </xf>
    <xf numFmtId="0" fontId="1" fillId="0" borderId="44" xfId="0" applyFont="1" applyBorder="1" applyAlignment="1">
      <alignment horizontal="center" vertical="top"/>
    </xf>
    <xf numFmtId="0" fontId="1" fillId="0" borderId="45" xfId="0" applyFont="1" applyBorder="1" applyAlignment="1">
      <alignment horizontal="center" vertical="top"/>
    </xf>
    <xf numFmtId="0" fontId="1" fillId="0" borderId="46" xfId="0" applyFont="1" applyBorder="1" applyAlignment="1">
      <alignment horizontal="center" vertical="top"/>
    </xf>
    <xf numFmtId="0" fontId="0" fillId="0" borderId="12" xfId="0" applyFill="1" applyBorder="1" applyAlignment="1">
      <alignment horizontal="justify" vertical="top" wrapText="1"/>
    </xf>
    <xf numFmtId="0" fontId="1" fillId="35" borderId="71" xfId="0" applyFont="1" applyFill="1" applyBorder="1" applyAlignment="1">
      <alignment horizontal="center" vertical="center"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9" xfId="0" applyFont="1" applyBorder="1" applyAlignment="1">
      <alignment horizontal="center" vertical="top" wrapText="1"/>
    </xf>
    <xf numFmtId="0" fontId="0" fillId="0" borderId="23" xfId="0" applyFill="1" applyBorder="1" applyAlignment="1">
      <alignment horizontal="justify" vertical="top" wrapText="1"/>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13"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68" t="s">
        <v>0</v>
      </c>
      <c r="C1" s="68"/>
      <c r="D1" s="68"/>
      <c r="E1" s="68"/>
      <c r="F1" s="68"/>
      <c r="G1" s="68"/>
      <c r="H1" s="68"/>
      <c r="I1" s="68"/>
      <c r="J1" s="68"/>
      <c r="K1" s="68"/>
      <c r="L1" s="68"/>
      <c r="M1" s="68"/>
      <c r="N1" s="68"/>
      <c r="O1" s="68"/>
      <c r="P1" s="68"/>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9" t="s">
        <v>55</v>
      </c>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row>
    <row r="12" spans="2:30" ht="13.5" customHeight="1" x14ac:dyDescent="0.2">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row>
    <row r="13" spans="2:30" ht="13.5" customHeight="1" x14ac:dyDescent="0.2">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row>
    <row r="14" spans="2:30" ht="13.5" customHeight="1" x14ac:dyDescent="0.2">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row>
    <row r="15" spans="2:30" ht="13.5" customHeight="1" x14ac:dyDescent="0.2">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row>
    <row r="16" spans="2:30" ht="13.5" customHeight="1" x14ac:dyDescent="0.2">
      <c r="B16" s="69"/>
      <c r="C16" s="6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row>
    <row r="17" spans="2:30" ht="13.5" customHeight="1" x14ac:dyDescent="0.2">
      <c r="B17" s="69"/>
      <c r="C17" s="6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row>
    <row r="18" spans="2:30" ht="13.5" customHeight="1" x14ac:dyDescent="0.2">
      <c r="B18" s="69"/>
      <c r="C18" s="69"/>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row>
    <row r="19" spans="2:30" ht="13.5" customHeight="1" x14ac:dyDescent="0.2">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row>
    <row r="20" spans="2:30" ht="13.5" customHeight="1" x14ac:dyDescent="0.2">
      <c r="B20" s="69"/>
      <c r="C20" s="6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row>
    <row r="21" spans="2:30" ht="13.5" customHeight="1" x14ac:dyDescent="0.2">
      <c r="B21" s="69"/>
      <c r="C21" s="6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row>
    <row r="22" spans="2:30" ht="13.5" customHeight="1" x14ac:dyDescent="0.2">
      <c r="B22" s="69"/>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row>
    <row r="23" spans="2:30" ht="13.5" customHeight="1" x14ac:dyDescent="0.2">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row>
    <row r="24" spans="2:30" ht="13.5" customHeight="1" x14ac:dyDescent="0.2">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row>
    <row r="25" spans="2:30" ht="13.5" customHeight="1" x14ac:dyDescent="0.2">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row>
    <row r="26" spans="2:30" ht="13.5" customHeight="1" x14ac:dyDescent="0.2">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row>
    <row r="27" spans="2:30" ht="13.5" customHeight="1" x14ac:dyDescent="0.2">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row>
    <row r="28" spans="2:30" ht="13.5" customHeight="1" x14ac:dyDescent="0.2">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row>
    <row r="29" spans="2:30" ht="13.5" customHeight="1" x14ac:dyDescent="0.2">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row>
    <row r="30" spans="2:30" ht="13.5" customHeight="1" x14ac:dyDescent="0.2">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row>
    <row r="31" spans="2:30" ht="13.5" customHeight="1" x14ac:dyDescent="0.2">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row>
    <row r="32" spans="2:30" ht="13.5" customHeight="1" x14ac:dyDescent="0.2">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row>
    <row r="33" spans="2:30" ht="13.5" customHeight="1" x14ac:dyDescent="0.2">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row>
    <row r="34" spans="2:30" ht="13.5" customHeight="1" x14ac:dyDescent="0.2">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0" t="s">
        <v>3</v>
      </c>
      <c r="E49" s="70"/>
      <c r="F49" s="70"/>
      <c r="G49" s="70"/>
      <c r="H49" s="70"/>
      <c r="I49" s="70"/>
      <c r="J49" s="70"/>
      <c r="K49" s="70"/>
      <c r="L49" s="70"/>
      <c r="M49" s="70"/>
      <c r="N49" s="70"/>
      <c r="O49" s="70"/>
      <c r="P49" s="70"/>
      <c r="Q49" s="70"/>
      <c r="R49" s="70"/>
      <c r="S49" s="70"/>
      <c r="T49" s="70"/>
      <c r="U49" s="70"/>
      <c r="V49" s="70"/>
      <c r="W49" s="70"/>
      <c r="X49" s="70"/>
      <c r="Y49" s="70"/>
      <c r="Z49" s="70"/>
      <c r="AA49" s="70"/>
      <c r="AB49" s="70"/>
    </row>
    <row r="50" spans="4:28" ht="13.5" customHeight="1" x14ac:dyDescent="0.2">
      <c r="D50" s="71" t="s">
        <v>149</v>
      </c>
      <c r="E50" s="71"/>
      <c r="F50" s="71"/>
      <c r="G50" s="71"/>
      <c r="H50" s="71"/>
      <c r="I50" s="71"/>
      <c r="J50" s="71"/>
      <c r="K50" s="71"/>
      <c r="L50" s="71"/>
      <c r="M50" s="71"/>
      <c r="N50" s="71"/>
      <c r="O50" s="71"/>
      <c r="P50" s="71"/>
      <c r="Q50" s="71"/>
      <c r="R50" s="71"/>
      <c r="S50" s="71"/>
      <c r="T50" s="71"/>
      <c r="U50" s="71"/>
      <c r="V50" s="71"/>
      <c r="W50" s="71"/>
      <c r="X50" s="71"/>
      <c r="Y50" s="71"/>
      <c r="Z50" s="71"/>
      <c r="AA50" s="71"/>
      <c r="AB50" s="71"/>
    </row>
    <row r="51" spans="4:28" ht="13.5" customHeight="1" x14ac:dyDescent="0.2">
      <c r="D51" s="71"/>
      <c r="E51" s="71"/>
      <c r="F51" s="71"/>
      <c r="G51" s="71"/>
      <c r="H51" s="71"/>
      <c r="I51" s="71"/>
      <c r="J51" s="71"/>
      <c r="K51" s="71"/>
      <c r="L51" s="71"/>
      <c r="M51" s="71"/>
      <c r="N51" s="71"/>
      <c r="O51" s="71"/>
      <c r="P51" s="71"/>
      <c r="Q51" s="71"/>
      <c r="R51" s="71"/>
      <c r="S51" s="71"/>
      <c r="T51" s="71"/>
      <c r="U51" s="71"/>
      <c r="V51" s="71"/>
      <c r="W51" s="71"/>
      <c r="X51" s="71"/>
      <c r="Y51" s="71"/>
      <c r="Z51" s="71"/>
      <c r="AA51" s="71"/>
      <c r="AB51" s="71"/>
    </row>
    <row r="52" spans="4:28" ht="13.5" customHeight="1" x14ac:dyDescent="0.2">
      <c r="D52" s="71"/>
      <c r="E52" s="71"/>
      <c r="F52" s="71"/>
      <c r="G52" s="71"/>
      <c r="H52" s="71"/>
      <c r="I52" s="71"/>
      <c r="J52" s="71"/>
      <c r="K52" s="71"/>
      <c r="L52" s="71"/>
      <c r="M52" s="71"/>
      <c r="N52" s="71"/>
      <c r="O52" s="71"/>
      <c r="P52" s="71"/>
      <c r="Q52" s="71"/>
      <c r="R52" s="71"/>
      <c r="S52" s="71"/>
      <c r="T52" s="71"/>
      <c r="U52" s="71"/>
      <c r="V52" s="71"/>
      <c r="W52" s="71"/>
      <c r="X52" s="71"/>
      <c r="Y52" s="71"/>
      <c r="Z52" s="71"/>
      <c r="AA52" s="71"/>
      <c r="AB52" s="71"/>
    </row>
    <row r="53" spans="4:28" ht="13.5" customHeight="1" x14ac:dyDescent="0.2">
      <c r="D53" s="71"/>
      <c r="E53" s="71"/>
      <c r="F53" s="71"/>
      <c r="G53" s="71"/>
      <c r="H53" s="71"/>
      <c r="I53" s="71"/>
      <c r="J53" s="71"/>
      <c r="K53" s="71"/>
      <c r="L53" s="71"/>
      <c r="M53" s="71"/>
      <c r="N53" s="71"/>
      <c r="O53" s="71"/>
      <c r="P53" s="71"/>
      <c r="Q53" s="71"/>
      <c r="R53" s="71"/>
      <c r="S53" s="71"/>
      <c r="T53" s="71"/>
      <c r="U53" s="71"/>
      <c r="V53" s="71"/>
      <c r="W53" s="71"/>
      <c r="X53" s="71"/>
      <c r="Y53" s="71"/>
      <c r="Z53" s="71"/>
      <c r="AA53" s="71"/>
      <c r="AB53" s="71"/>
    </row>
    <row r="54" spans="4:28" ht="13.5" customHeight="1" x14ac:dyDescent="0.2">
      <c r="D54" s="71"/>
      <c r="E54" s="71"/>
      <c r="F54" s="71"/>
      <c r="G54" s="71"/>
      <c r="H54" s="71"/>
      <c r="I54" s="71"/>
      <c r="J54" s="71"/>
      <c r="K54" s="71"/>
      <c r="L54" s="71"/>
      <c r="M54" s="71"/>
      <c r="N54" s="71"/>
      <c r="O54" s="71"/>
      <c r="P54" s="71"/>
      <c r="Q54" s="71"/>
      <c r="R54" s="71"/>
      <c r="S54" s="71"/>
      <c r="T54" s="71"/>
      <c r="U54" s="71"/>
      <c r="V54" s="71"/>
      <c r="W54" s="71"/>
      <c r="X54" s="71"/>
      <c r="Y54" s="71"/>
      <c r="Z54" s="71"/>
      <c r="AA54" s="71"/>
      <c r="AB54" s="71"/>
    </row>
    <row r="55" spans="4:28" ht="13.5" customHeight="1" x14ac:dyDescent="0.2">
      <c r="D55" s="71"/>
      <c r="E55" s="71"/>
      <c r="F55" s="71"/>
      <c r="G55" s="71"/>
      <c r="H55" s="71"/>
      <c r="I55" s="71"/>
      <c r="J55" s="71"/>
      <c r="K55" s="71"/>
      <c r="L55" s="71"/>
      <c r="M55" s="71"/>
      <c r="N55" s="71"/>
      <c r="O55" s="71"/>
      <c r="P55" s="71"/>
      <c r="Q55" s="71"/>
      <c r="R55" s="71"/>
      <c r="S55" s="71"/>
      <c r="T55" s="71"/>
      <c r="U55" s="71"/>
      <c r="V55" s="71"/>
      <c r="W55" s="71"/>
      <c r="X55" s="71"/>
      <c r="Y55" s="71"/>
      <c r="Z55" s="71"/>
      <c r="AA55" s="71"/>
      <c r="AB55" s="71"/>
    </row>
    <row r="56" spans="4:28" ht="13.5" customHeight="1" x14ac:dyDescent="0.2">
      <c r="D56" s="71"/>
      <c r="E56" s="71"/>
      <c r="F56" s="71"/>
      <c r="G56" s="71"/>
      <c r="H56" s="71"/>
      <c r="I56" s="71"/>
      <c r="J56" s="71"/>
      <c r="K56" s="71"/>
      <c r="L56" s="71"/>
      <c r="M56" s="71"/>
      <c r="N56" s="71"/>
      <c r="O56" s="71"/>
      <c r="P56" s="71"/>
      <c r="Q56" s="71"/>
      <c r="R56" s="71"/>
      <c r="S56" s="71"/>
      <c r="T56" s="71"/>
      <c r="U56" s="71"/>
      <c r="V56" s="71"/>
      <c r="W56" s="71"/>
      <c r="X56" s="71"/>
      <c r="Y56" s="71"/>
      <c r="Z56" s="71"/>
      <c r="AA56" s="71"/>
      <c r="AB56" s="71"/>
    </row>
    <row r="57" spans="4:28" ht="13.5" customHeight="1" x14ac:dyDescent="0.2">
      <c r="D57" s="71"/>
      <c r="E57" s="71"/>
      <c r="F57" s="71"/>
      <c r="G57" s="71"/>
      <c r="H57" s="71"/>
      <c r="I57" s="71"/>
      <c r="J57" s="71"/>
      <c r="K57" s="71"/>
      <c r="L57" s="71"/>
      <c r="M57" s="71"/>
      <c r="N57" s="71"/>
      <c r="O57" s="71"/>
      <c r="P57" s="71"/>
      <c r="Q57" s="71"/>
      <c r="R57" s="71"/>
      <c r="S57" s="71"/>
      <c r="T57" s="71"/>
      <c r="U57" s="71"/>
      <c r="V57" s="71"/>
      <c r="W57" s="71"/>
      <c r="X57" s="71"/>
      <c r="Y57" s="71"/>
      <c r="Z57" s="71"/>
      <c r="AA57" s="71"/>
      <c r="AB57" s="71"/>
    </row>
    <row r="58" spans="4:28" ht="13.5" customHeight="1" x14ac:dyDescent="0.2">
      <c r="D58" s="71"/>
      <c r="E58" s="71"/>
      <c r="F58" s="71"/>
      <c r="G58" s="71"/>
      <c r="H58" s="71"/>
      <c r="I58" s="71"/>
      <c r="J58" s="71"/>
      <c r="K58" s="71"/>
      <c r="L58" s="71"/>
      <c r="M58" s="71"/>
      <c r="N58" s="71"/>
      <c r="O58" s="71"/>
      <c r="P58" s="71"/>
      <c r="Q58" s="71"/>
      <c r="R58" s="71"/>
      <c r="S58" s="71"/>
      <c r="T58" s="71"/>
      <c r="U58" s="71"/>
      <c r="V58" s="71"/>
      <c r="W58" s="71"/>
      <c r="X58" s="71"/>
      <c r="Y58" s="71"/>
      <c r="Z58" s="71"/>
      <c r="AA58" s="71"/>
      <c r="AB58" s="71"/>
    </row>
    <row r="59" spans="4:28" ht="13.5" customHeight="1" x14ac:dyDescent="0.2">
      <c r="D59" s="71"/>
      <c r="E59" s="71"/>
      <c r="F59" s="71"/>
      <c r="G59" s="71"/>
      <c r="H59" s="71"/>
      <c r="I59" s="71"/>
      <c r="J59" s="71"/>
      <c r="K59" s="71"/>
      <c r="L59" s="71"/>
      <c r="M59" s="71"/>
      <c r="N59" s="71"/>
      <c r="O59" s="71"/>
      <c r="P59" s="71"/>
      <c r="Q59" s="71"/>
      <c r="R59" s="71"/>
      <c r="S59" s="71"/>
      <c r="T59" s="71"/>
      <c r="U59" s="71"/>
      <c r="V59" s="71"/>
      <c r="W59" s="71"/>
      <c r="X59" s="71"/>
      <c r="Y59" s="71"/>
      <c r="Z59" s="71"/>
      <c r="AA59" s="71"/>
      <c r="AB59" s="71"/>
    </row>
    <row r="60" spans="4:28" ht="13.5" customHeight="1" x14ac:dyDescent="0.2">
      <c r="D60" s="71"/>
      <c r="E60" s="71"/>
      <c r="F60" s="71"/>
      <c r="G60" s="71"/>
      <c r="H60" s="71"/>
      <c r="I60" s="71"/>
      <c r="J60" s="71"/>
      <c r="K60" s="71"/>
      <c r="L60" s="71"/>
      <c r="M60" s="71"/>
      <c r="N60" s="71"/>
      <c r="O60" s="71"/>
      <c r="P60" s="71"/>
      <c r="Q60" s="71"/>
      <c r="R60" s="71"/>
      <c r="S60" s="71"/>
      <c r="T60" s="71"/>
      <c r="U60" s="71"/>
      <c r="V60" s="71"/>
      <c r="W60" s="71"/>
      <c r="X60" s="71"/>
      <c r="Y60" s="71"/>
      <c r="Z60" s="71"/>
      <c r="AA60" s="71"/>
      <c r="AB60" s="71"/>
    </row>
    <row r="61" spans="4:28" ht="13.5" customHeight="1" x14ac:dyDescent="0.2">
      <c r="D61" s="71"/>
      <c r="E61" s="71"/>
      <c r="F61" s="71"/>
      <c r="G61" s="71"/>
      <c r="H61" s="71"/>
      <c r="I61" s="71"/>
      <c r="J61" s="71"/>
      <c r="K61" s="71"/>
      <c r="L61" s="71"/>
      <c r="M61" s="71"/>
      <c r="N61" s="71"/>
      <c r="O61" s="71"/>
      <c r="P61" s="71"/>
      <c r="Q61" s="71"/>
      <c r="R61" s="71"/>
      <c r="S61" s="71"/>
      <c r="T61" s="71"/>
      <c r="U61" s="71"/>
      <c r="V61" s="71"/>
      <c r="W61" s="71"/>
      <c r="X61" s="71"/>
      <c r="Y61" s="71"/>
      <c r="Z61" s="71"/>
      <c r="AA61" s="71"/>
      <c r="AB61" s="71"/>
    </row>
    <row r="62" spans="4:28" ht="13.5" customHeight="1" x14ac:dyDescent="0.2">
      <c r="D62" s="71"/>
      <c r="E62" s="71"/>
      <c r="F62" s="71"/>
      <c r="G62" s="71"/>
      <c r="H62" s="71"/>
      <c r="I62" s="71"/>
      <c r="J62" s="71"/>
      <c r="K62" s="71"/>
      <c r="L62" s="71"/>
      <c r="M62" s="71"/>
      <c r="N62" s="71"/>
      <c r="O62" s="71"/>
      <c r="P62" s="71"/>
      <c r="Q62" s="71"/>
      <c r="R62" s="71"/>
      <c r="S62" s="71"/>
      <c r="T62" s="71"/>
      <c r="U62" s="71"/>
      <c r="V62" s="71"/>
      <c r="W62" s="71"/>
      <c r="X62" s="71"/>
      <c r="Y62" s="71"/>
      <c r="Z62" s="71"/>
      <c r="AA62" s="71"/>
      <c r="AB62" s="71"/>
    </row>
    <row r="63" spans="4:28" ht="13.5" customHeight="1" x14ac:dyDescent="0.2">
      <c r="D63" s="71"/>
      <c r="E63" s="71"/>
      <c r="F63" s="71"/>
      <c r="G63" s="71"/>
      <c r="H63" s="71"/>
      <c r="I63" s="71"/>
      <c r="J63" s="71"/>
      <c r="K63" s="71"/>
      <c r="L63" s="71"/>
      <c r="M63" s="71"/>
      <c r="N63" s="71"/>
      <c r="O63" s="71"/>
      <c r="P63" s="71"/>
      <c r="Q63" s="71"/>
      <c r="R63" s="71"/>
      <c r="S63" s="71"/>
      <c r="T63" s="71"/>
      <c r="U63" s="71"/>
      <c r="V63" s="71"/>
      <c r="W63" s="71"/>
      <c r="X63" s="71"/>
      <c r="Y63" s="71"/>
      <c r="Z63" s="71"/>
      <c r="AA63" s="71"/>
      <c r="AB63" s="71"/>
    </row>
    <row r="64" spans="4:28" ht="13.5" customHeight="1" x14ac:dyDescent="0.2">
      <c r="D64" s="71"/>
      <c r="E64" s="71"/>
      <c r="F64" s="71"/>
      <c r="G64" s="71"/>
      <c r="H64" s="71"/>
      <c r="I64" s="71"/>
      <c r="J64" s="71"/>
      <c r="K64" s="71"/>
      <c r="L64" s="71"/>
      <c r="M64" s="71"/>
      <c r="N64" s="71"/>
      <c r="O64" s="71"/>
      <c r="P64" s="71"/>
      <c r="Q64" s="71"/>
      <c r="R64" s="71"/>
      <c r="S64" s="71"/>
      <c r="T64" s="71"/>
      <c r="U64" s="71"/>
      <c r="V64" s="71"/>
      <c r="W64" s="71"/>
      <c r="X64" s="71"/>
      <c r="Y64" s="71"/>
      <c r="Z64" s="71"/>
      <c r="AA64" s="71"/>
      <c r="AB64" s="71"/>
    </row>
    <row r="65" spans="4:28" ht="13.5" customHeight="1" x14ac:dyDescent="0.2">
      <c r="D65" s="71"/>
      <c r="E65" s="71"/>
      <c r="F65" s="71"/>
      <c r="G65" s="71"/>
      <c r="H65" s="71"/>
      <c r="I65" s="71"/>
      <c r="J65" s="71"/>
      <c r="K65" s="71"/>
      <c r="L65" s="71"/>
      <c r="M65" s="71"/>
      <c r="N65" s="71"/>
      <c r="O65" s="71"/>
      <c r="P65" s="71"/>
      <c r="Q65" s="71"/>
      <c r="R65" s="71"/>
      <c r="S65" s="71"/>
      <c r="T65" s="71"/>
      <c r="U65" s="71"/>
      <c r="V65" s="71"/>
      <c r="W65" s="71"/>
      <c r="X65" s="71"/>
      <c r="Y65" s="71"/>
      <c r="Z65" s="71"/>
      <c r="AA65" s="71"/>
      <c r="AB65" s="71"/>
    </row>
    <row r="66" spans="4:28" ht="13.5" customHeight="1" x14ac:dyDescent="0.2">
      <c r="D66" s="71"/>
      <c r="E66" s="71"/>
      <c r="F66" s="71"/>
      <c r="G66" s="71"/>
      <c r="H66" s="71"/>
      <c r="I66" s="71"/>
      <c r="J66" s="71"/>
      <c r="K66" s="71"/>
      <c r="L66" s="71"/>
      <c r="M66" s="71"/>
      <c r="N66" s="71"/>
      <c r="O66" s="71"/>
      <c r="P66" s="71"/>
      <c r="Q66" s="71"/>
      <c r="R66" s="71"/>
      <c r="S66" s="71"/>
      <c r="T66" s="71"/>
      <c r="U66" s="71"/>
      <c r="V66" s="71"/>
      <c r="W66" s="71"/>
      <c r="X66" s="71"/>
      <c r="Y66" s="71"/>
      <c r="Z66" s="71"/>
      <c r="AA66" s="71"/>
      <c r="AB66" s="71"/>
    </row>
    <row r="67" spans="4:28" ht="13.5" customHeight="1" x14ac:dyDescent="0.2">
      <c r="D67" s="71"/>
      <c r="E67" s="71"/>
      <c r="F67" s="71"/>
      <c r="G67" s="71"/>
      <c r="H67" s="71"/>
      <c r="I67" s="71"/>
      <c r="J67" s="71"/>
      <c r="K67" s="71"/>
      <c r="L67" s="71"/>
      <c r="M67" s="71"/>
      <c r="N67" s="71"/>
      <c r="O67" s="71"/>
      <c r="P67" s="71"/>
      <c r="Q67" s="71"/>
      <c r="R67" s="71"/>
      <c r="S67" s="71"/>
      <c r="T67" s="71"/>
      <c r="U67" s="71"/>
      <c r="V67" s="71"/>
      <c r="W67" s="71"/>
      <c r="X67" s="71"/>
      <c r="Y67" s="71"/>
      <c r="Z67" s="71"/>
      <c r="AA67" s="71"/>
      <c r="AB67" s="71"/>
    </row>
    <row r="68" spans="4:28" ht="13.5" customHeight="1" x14ac:dyDescent="0.2">
      <c r="D68" s="71"/>
      <c r="E68" s="71"/>
      <c r="F68" s="71"/>
      <c r="G68" s="71"/>
      <c r="H68" s="71"/>
      <c r="I68" s="71"/>
      <c r="J68" s="71"/>
      <c r="K68" s="71"/>
      <c r="L68" s="71"/>
      <c r="M68" s="71"/>
      <c r="N68" s="71"/>
      <c r="O68" s="71"/>
      <c r="P68" s="71"/>
      <c r="Q68" s="71"/>
      <c r="R68" s="71"/>
      <c r="S68" s="71"/>
      <c r="T68" s="71"/>
      <c r="U68" s="71"/>
      <c r="V68" s="71"/>
      <c r="W68" s="71"/>
      <c r="X68" s="71"/>
      <c r="Y68" s="71"/>
      <c r="Z68" s="71"/>
      <c r="AA68" s="71"/>
      <c r="AB68" s="71"/>
    </row>
    <row r="69" spans="4:28" ht="13.5" customHeight="1" x14ac:dyDescent="0.2">
      <c r="D69" s="71"/>
      <c r="E69" s="71"/>
      <c r="F69" s="71"/>
      <c r="G69" s="71"/>
      <c r="H69" s="71"/>
      <c r="I69" s="71"/>
      <c r="J69" s="71"/>
      <c r="K69" s="71"/>
      <c r="L69" s="71"/>
      <c r="M69" s="71"/>
      <c r="N69" s="71"/>
      <c r="O69" s="71"/>
      <c r="P69" s="71"/>
      <c r="Q69" s="71"/>
      <c r="R69" s="71"/>
      <c r="S69" s="71"/>
      <c r="T69" s="71"/>
      <c r="U69" s="71"/>
      <c r="V69" s="71"/>
      <c r="W69" s="71"/>
      <c r="X69" s="71"/>
      <c r="Y69" s="71"/>
      <c r="Z69" s="71"/>
      <c r="AA69" s="71"/>
      <c r="AB69" s="71"/>
    </row>
    <row r="70" spans="4:28" ht="13.5" customHeight="1" x14ac:dyDescent="0.2">
      <c r="D70" s="71"/>
      <c r="E70" s="71"/>
      <c r="F70" s="71"/>
      <c r="G70" s="71"/>
      <c r="H70" s="71"/>
      <c r="I70" s="71"/>
      <c r="J70" s="71"/>
      <c r="K70" s="71"/>
      <c r="L70" s="71"/>
      <c r="M70" s="71"/>
      <c r="N70" s="71"/>
      <c r="O70" s="71"/>
      <c r="P70" s="71"/>
      <c r="Q70" s="71"/>
      <c r="R70" s="71"/>
      <c r="S70" s="71"/>
      <c r="T70" s="71"/>
      <c r="U70" s="71"/>
      <c r="V70" s="71"/>
      <c r="W70" s="71"/>
      <c r="X70" s="71"/>
      <c r="Y70" s="71"/>
      <c r="Z70" s="71"/>
      <c r="AA70" s="71"/>
      <c r="AB70" s="71"/>
    </row>
    <row r="71" spans="4:28" ht="13.5" customHeight="1" x14ac:dyDescent="0.2">
      <c r="D71" s="71"/>
      <c r="E71" s="71"/>
      <c r="F71" s="71"/>
      <c r="G71" s="71"/>
      <c r="H71" s="71"/>
      <c r="I71" s="71"/>
      <c r="J71" s="71"/>
      <c r="K71" s="71"/>
      <c r="L71" s="71"/>
      <c r="M71" s="71"/>
      <c r="N71" s="71"/>
      <c r="O71" s="71"/>
      <c r="P71" s="71"/>
      <c r="Q71" s="71"/>
      <c r="R71" s="71"/>
      <c r="S71" s="71"/>
      <c r="T71" s="71"/>
      <c r="U71" s="71"/>
      <c r="V71" s="71"/>
      <c r="W71" s="71"/>
      <c r="X71" s="71"/>
      <c r="Y71" s="71"/>
      <c r="Z71" s="71"/>
      <c r="AA71" s="71"/>
      <c r="AB71" s="71"/>
    </row>
    <row r="72" spans="4:28" ht="13.5" customHeight="1" x14ac:dyDescent="0.2">
      <c r="D72" s="71"/>
      <c r="E72" s="71"/>
      <c r="F72" s="71"/>
      <c r="G72" s="71"/>
      <c r="H72" s="71"/>
      <c r="I72" s="71"/>
      <c r="J72" s="71"/>
      <c r="K72" s="71"/>
      <c r="L72" s="71"/>
      <c r="M72" s="71"/>
      <c r="N72" s="71"/>
      <c r="O72" s="71"/>
      <c r="P72" s="71"/>
      <c r="Q72" s="71"/>
      <c r="R72" s="71"/>
      <c r="S72" s="71"/>
      <c r="T72" s="71"/>
      <c r="U72" s="71"/>
      <c r="V72" s="71"/>
      <c r="W72" s="71"/>
      <c r="X72" s="71"/>
      <c r="Y72" s="71"/>
      <c r="Z72" s="71"/>
      <c r="AA72" s="71"/>
      <c r="AB72" s="71"/>
    </row>
    <row r="73" spans="4:28" ht="13.5" customHeight="1" x14ac:dyDescent="0.2">
      <c r="D73" s="71"/>
      <c r="E73" s="71"/>
      <c r="F73" s="71"/>
      <c r="G73" s="71"/>
      <c r="H73" s="71"/>
      <c r="I73" s="71"/>
      <c r="J73" s="71"/>
      <c r="K73" s="71"/>
      <c r="L73" s="71"/>
      <c r="M73" s="71"/>
      <c r="N73" s="71"/>
      <c r="O73" s="71"/>
      <c r="P73" s="71"/>
      <c r="Q73" s="71"/>
      <c r="R73" s="71"/>
      <c r="S73" s="71"/>
      <c r="T73" s="71"/>
      <c r="U73" s="71"/>
      <c r="V73" s="71"/>
      <c r="W73" s="71"/>
      <c r="X73" s="71"/>
      <c r="Y73" s="71"/>
      <c r="Z73" s="71"/>
      <c r="AA73" s="71"/>
      <c r="AB73" s="71"/>
    </row>
    <row r="74" spans="4:28" ht="13.5" customHeight="1" x14ac:dyDescent="0.2">
      <c r="D74" s="71"/>
      <c r="E74" s="71"/>
      <c r="F74" s="71"/>
      <c r="G74" s="71"/>
      <c r="H74" s="71"/>
      <c r="I74" s="71"/>
      <c r="J74" s="71"/>
      <c r="K74" s="71"/>
      <c r="L74" s="71"/>
      <c r="M74" s="71"/>
      <c r="N74" s="71"/>
      <c r="O74" s="71"/>
      <c r="P74" s="71"/>
      <c r="Q74" s="71"/>
      <c r="R74" s="71"/>
      <c r="S74" s="71"/>
      <c r="T74" s="71"/>
      <c r="U74" s="71"/>
      <c r="V74" s="71"/>
      <c r="W74" s="71"/>
      <c r="X74" s="71"/>
      <c r="Y74" s="71"/>
      <c r="Z74" s="71"/>
      <c r="AA74" s="71"/>
      <c r="AB74" s="71"/>
    </row>
    <row r="75" spans="4:28" ht="13.5" customHeight="1" x14ac:dyDescent="0.2">
      <c r="D75" s="71"/>
      <c r="E75" s="71"/>
      <c r="F75" s="71"/>
      <c r="G75" s="71"/>
      <c r="H75" s="71"/>
      <c r="I75" s="71"/>
      <c r="J75" s="71"/>
      <c r="K75" s="71"/>
      <c r="L75" s="71"/>
      <c r="M75" s="71"/>
      <c r="N75" s="71"/>
      <c r="O75" s="71"/>
      <c r="P75" s="71"/>
      <c r="Q75" s="71"/>
      <c r="R75" s="71"/>
      <c r="S75" s="71"/>
      <c r="T75" s="71"/>
      <c r="U75" s="71"/>
      <c r="V75" s="71"/>
      <c r="W75" s="71"/>
      <c r="X75" s="71"/>
      <c r="Y75" s="71"/>
      <c r="Z75" s="71"/>
      <c r="AA75" s="71"/>
      <c r="AB75" s="71"/>
    </row>
    <row r="76" spans="4:28" ht="13.5" customHeight="1" x14ac:dyDescent="0.2">
      <c r="D76" s="71"/>
      <c r="E76" s="71"/>
      <c r="F76" s="71"/>
      <c r="G76" s="71"/>
      <c r="H76" s="71"/>
      <c r="I76" s="71"/>
      <c r="J76" s="71"/>
      <c r="K76" s="71"/>
      <c r="L76" s="71"/>
      <c r="M76" s="71"/>
      <c r="N76" s="71"/>
      <c r="O76" s="71"/>
      <c r="P76" s="71"/>
      <c r="Q76" s="71"/>
      <c r="R76" s="71"/>
      <c r="S76" s="71"/>
      <c r="T76" s="71"/>
      <c r="U76" s="71"/>
      <c r="V76" s="71"/>
      <c r="W76" s="71"/>
      <c r="X76" s="71"/>
      <c r="Y76" s="71"/>
      <c r="Z76" s="71"/>
      <c r="AA76" s="71"/>
      <c r="AB76" s="71"/>
    </row>
    <row r="77" spans="4:28" ht="13.5" customHeight="1" x14ac:dyDescent="0.2">
      <c r="D77" s="71"/>
      <c r="E77" s="71"/>
      <c r="F77" s="71"/>
      <c r="G77" s="71"/>
      <c r="H77" s="71"/>
      <c r="I77" s="71"/>
      <c r="J77" s="71"/>
      <c r="K77" s="71"/>
      <c r="L77" s="71"/>
      <c r="M77" s="71"/>
      <c r="N77" s="71"/>
      <c r="O77" s="71"/>
      <c r="P77" s="71"/>
      <c r="Q77" s="71"/>
      <c r="R77" s="71"/>
      <c r="S77" s="71"/>
      <c r="T77" s="71"/>
      <c r="U77" s="71"/>
      <c r="V77" s="71"/>
      <c r="W77" s="71"/>
      <c r="X77" s="71"/>
      <c r="Y77" s="71"/>
      <c r="Z77" s="71"/>
      <c r="AA77" s="71"/>
      <c r="AB77" s="71"/>
    </row>
    <row r="78" spans="4:28" ht="13.5" customHeight="1" x14ac:dyDescent="0.2">
      <c r="D78" s="71"/>
      <c r="E78" s="71"/>
      <c r="F78" s="71"/>
      <c r="G78" s="71"/>
      <c r="H78" s="71"/>
      <c r="I78" s="71"/>
      <c r="J78" s="71"/>
      <c r="K78" s="71"/>
      <c r="L78" s="71"/>
      <c r="M78" s="71"/>
      <c r="N78" s="71"/>
      <c r="O78" s="71"/>
      <c r="P78" s="71"/>
      <c r="Q78" s="71"/>
      <c r="R78" s="71"/>
      <c r="S78" s="71"/>
      <c r="T78" s="71"/>
      <c r="U78" s="71"/>
      <c r="V78" s="71"/>
      <c r="W78" s="71"/>
      <c r="X78" s="71"/>
      <c r="Y78" s="71"/>
      <c r="Z78" s="71"/>
      <c r="AA78" s="71"/>
      <c r="AB78" s="71"/>
    </row>
    <row r="79" spans="4:28" ht="13.5" customHeight="1" x14ac:dyDescent="0.2">
      <c r="D79" s="71"/>
      <c r="E79" s="71"/>
      <c r="F79" s="71"/>
      <c r="G79" s="71"/>
      <c r="H79" s="71"/>
      <c r="I79" s="71"/>
      <c r="J79" s="71"/>
      <c r="K79" s="71"/>
      <c r="L79" s="71"/>
      <c r="M79" s="71"/>
      <c r="N79" s="71"/>
      <c r="O79" s="71"/>
      <c r="P79" s="71"/>
      <c r="Q79" s="71"/>
      <c r="R79" s="71"/>
      <c r="S79" s="71"/>
      <c r="T79" s="71"/>
      <c r="U79" s="71"/>
      <c r="V79" s="71"/>
      <c r="W79" s="71"/>
      <c r="X79" s="71"/>
      <c r="Y79" s="71"/>
      <c r="Z79" s="71"/>
      <c r="AA79" s="71"/>
      <c r="AB79" s="71"/>
    </row>
    <row r="80" spans="4:28" ht="13.5" customHeight="1" x14ac:dyDescent="0.2">
      <c r="D80" s="71"/>
      <c r="E80" s="71"/>
      <c r="F80" s="71"/>
      <c r="G80" s="71"/>
      <c r="H80" s="71"/>
      <c r="I80" s="71"/>
      <c r="J80" s="71"/>
      <c r="K80" s="71"/>
      <c r="L80" s="71"/>
      <c r="M80" s="71"/>
      <c r="N80" s="71"/>
      <c r="O80" s="71"/>
      <c r="P80" s="71"/>
      <c r="Q80" s="71"/>
      <c r="R80" s="71"/>
      <c r="S80" s="71"/>
      <c r="T80" s="71"/>
      <c r="U80" s="71"/>
      <c r="V80" s="71"/>
      <c r="W80" s="71"/>
      <c r="X80" s="71"/>
      <c r="Y80" s="71"/>
      <c r="Z80" s="71"/>
      <c r="AA80" s="71"/>
      <c r="AB80" s="71"/>
    </row>
    <row r="81" spans="4:28" ht="13.5" customHeight="1" x14ac:dyDescent="0.2">
      <c r="D81" s="71"/>
      <c r="E81" s="71"/>
      <c r="F81" s="71"/>
      <c r="G81" s="71"/>
      <c r="H81" s="71"/>
      <c r="I81" s="71"/>
      <c r="J81" s="71"/>
      <c r="K81" s="71"/>
      <c r="L81" s="71"/>
      <c r="M81" s="71"/>
      <c r="N81" s="71"/>
      <c r="O81" s="71"/>
      <c r="P81" s="71"/>
      <c r="Q81" s="71"/>
      <c r="R81" s="71"/>
      <c r="S81" s="71"/>
      <c r="T81" s="71"/>
      <c r="U81" s="71"/>
      <c r="V81" s="71"/>
      <c r="W81" s="71"/>
      <c r="X81" s="71"/>
      <c r="Y81" s="71"/>
      <c r="Z81" s="71"/>
      <c r="AA81" s="71"/>
      <c r="AB81" s="71"/>
    </row>
    <row r="82" spans="4:28" ht="13.5" customHeight="1" x14ac:dyDescent="0.2">
      <c r="D82" s="71"/>
      <c r="E82" s="71"/>
      <c r="F82" s="71"/>
      <c r="G82" s="71"/>
      <c r="H82" s="71"/>
      <c r="I82" s="71"/>
      <c r="J82" s="71"/>
      <c r="K82" s="71"/>
      <c r="L82" s="71"/>
      <c r="M82" s="71"/>
      <c r="N82" s="71"/>
      <c r="O82" s="71"/>
      <c r="P82" s="71"/>
      <c r="Q82" s="71"/>
      <c r="R82" s="71"/>
      <c r="S82" s="71"/>
      <c r="T82" s="71"/>
      <c r="U82" s="71"/>
      <c r="V82" s="71"/>
      <c r="W82" s="71"/>
      <c r="X82" s="71"/>
      <c r="Y82" s="71"/>
      <c r="Z82" s="71"/>
      <c r="AA82" s="71"/>
      <c r="AB82" s="71"/>
    </row>
    <row r="83" spans="4:28" ht="13.5" customHeight="1" x14ac:dyDescent="0.2">
      <c r="D83" s="71"/>
      <c r="E83" s="71"/>
      <c r="F83" s="71"/>
      <c r="G83" s="71"/>
      <c r="H83" s="71"/>
      <c r="I83" s="71"/>
      <c r="J83" s="71"/>
      <c r="K83" s="71"/>
      <c r="L83" s="71"/>
      <c r="M83" s="71"/>
      <c r="N83" s="71"/>
      <c r="O83" s="71"/>
      <c r="P83" s="71"/>
      <c r="Q83" s="71"/>
      <c r="R83" s="71"/>
      <c r="S83" s="71"/>
      <c r="T83" s="71"/>
      <c r="U83" s="71"/>
      <c r="V83" s="71"/>
      <c r="W83" s="71"/>
      <c r="X83" s="71"/>
      <c r="Y83" s="71"/>
      <c r="Z83" s="71"/>
      <c r="AA83" s="71"/>
      <c r="AB83" s="71"/>
    </row>
    <row r="84" spans="4:28" ht="13.5" customHeight="1" x14ac:dyDescent="0.2">
      <c r="D84" s="71"/>
      <c r="E84" s="71"/>
      <c r="F84" s="71"/>
      <c r="G84" s="71"/>
      <c r="H84" s="71"/>
      <c r="I84" s="71"/>
      <c r="J84" s="71"/>
      <c r="K84" s="71"/>
      <c r="L84" s="71"/>
      <c r="M84" s="71"/>
      <c r="N84" s="71"/>
      <c r="O84" s="71"/>
      <c r="P84" s="71"/>
      <c r="Q84" s="71"/>
      <c r="R84" s="71"/>
      <c r="S84" s="71"/>
      <c r="T84" s="71"/>
      <c r="U84" s="71"/>
      <c r="V84" s="71"/>
      <c r="W84" s="71"/>
      <c r="X84" s="71"/>
      <c r="Y84" s="71"/>
      <c r="Z84" s="71"/>
      <c r="AA84" s="71"/>
      <c r="AB84" s="71"/>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topLeftCell="M18" zoomScale="80" zoomScaleNormal="80" zoomScaleSheetLayoutView="80" workbookViewId="0">
      <selection activeCell="V23" sqref="V23"/>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0" t="s">
        <v>0</v>
      </c>
      <c r="C1" s="110"/>
      <c r="D1" s="110"/>
      <c r="E1" s="110"/>
      <c r="F1" s="110"/>
      <c r="G1" s="110"/>
      <c r="H1" s="110"/>
      <c r="I1" s="110"/>
      <c r="J1" s="110"/>
      <c r="K1" s="110"/>
      <c r="L1" s="110"/>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3" t="s">
        <v>53</v>
      </c>
      <c r="D4" s="111" t="s">
        <v>54</v>
      </c>
      <c r="E4" s="111"/>
      <c r="F4" s="111"/>
      <c r="G4" s="111"/>
      <c r="H4" s="111"/>
      <c r="I4" s="14"/>
      <c r="J4" s="15" t="s">
        <v>7</v>
      </c>
      <c r="K4" s="16" t="s">
        <v>8</v>
      </c>
      <c r="L4" s="112" t="s">
        <v>2</v>
      </c>
      <c r="M4" s="112"/>
      <c r="N4" s="112"/>
      <c r="O4" s="112"/>
      <c r="P4" s="15" t="s">
        <v>9</v>
      </c>
      <c r="Q4" s="112" t="s">
        <v>55</v>
      </c>
      <c r="R4" s="112"/>
      <c r="S4" s="15" t="s">
        <v>10</v>
      </c>
      <c r="T4" s="112"/>
      <c r="U4" s="113"/>
    </row>
    <row r="5" spans="1:34" ht="15.75" customHeight="1" thickBot="1" x14ac:dyDescent="0.25">
      <c r="B5" s="117" t="s">
        <v>150</v>
      </c>
      <c r="C5" s="118"/>
      <c r="D5" s="118"/>
      <c r="E5" s="118"/>
      <c r="F5" s="118"/>
      <c r="G5" s="118"/>
      <c r="H5" s="118"/>
      <c r="I5" s="118"/>
      <c r="J5" s="118"/>
      <c r="K5" s="118"/>
      <c r="L5" s="118"/>
      <c r="M5" s="118"/>
      <c r="N5" s="118"/>
      <c r="O5" s="118"/>
      <c r="P5" s="118"/>
      <c r="Q5" s="118"/>
      <c r="R5" s="118"/>
      <c r="S5" s="118"/>
      <c r="T5" s="118"/>
      <c r="U5" s="119"/>
    </row>
    <row r="6" spans="1:34" ht="15.75" customHeight="1" thickBot="1" x14ac:dyDescent="0.25">
      <c r="B6" s="120" t="s">
        <v>151</v>
      </c>
      <c r="C6" s="121"/>
      <c r="D6" s="121"/>
      <c r="E6" s="121"/>
      <c r="F6" s="121"/>
      <c r="G6" s="121"/>
      <c r="H6" s="121"/>
      <c r="I6" s="121"/>
      <c r="J6" s="121"/>
      <c r="K6" s="121"/>
      <c r="L6" s="121"/>
      <c r="M6" s="121"/>
      <c r="N6" s="121"/>
      <c r="O6" s="121"/>
      <c r="P6" s="121"/>
      <c r="Q6" s="121"/>
      <c r="R6" s="121"/>
      <c r="S6" s="121"/>
      <c r="T6" s="121"/>
      <c r="U6" s="122"/>
    </row>
    <row r="7" spans="1:34" ht="15.75" customHeight="1" x14ac:dyDescent="0.2">
      <c r="B7" s="52" t="s">
        <v>152</v>
      </c>
      <c r="C7" s="53"/>
      <c r="D7" s="53"/>
      <c r="E7" s="53"/>
      <c r="F7" s="54"/>
      <c r="G7" s="54"/>
      <c r="H7" s="54"/>
      <c r="I7" s="54"/>
      <c r="J7" s="54"/>
      <c r="K7" s="54"/>
      <c r="L7" s="54"/>
      <c r="M7" s="54"/>
      <c r="N7" s="54"/>
      <c r="O7" s="54"/>
      <c r="P7" s="54"/>
      <c r="Q7" s="54"/>
      <c r="R7" s="54"/>
      <c r="S7" s="54"/>
      <c r="T7" s="54"/>
      <c r="U7" s="55"/>
    </row>
    <row r="8" spans="1:34" ht="15.75" customHeight="1" x14ac:dyDescent="0.2">
      <c r="B8" s="56" t="s">
        <v>153</v>
      </c>
      <c r="C8" s="57"/>
      <c r="D8" s="57"/>
      <c r="E8" s="57"/>
      <c r="F8" s="58"/>
      <c r="G8" s="58"/>
      <c r="H8" s="58"/>
      <c r="I8" s="58"/>
      <c r="J8" s="58"/>
      <c r="K8" s="58"/>
      <c r="L8" s="58"/>
      <c r="M8" s="58"/>
      <c r="N8" s="58"/>
      <c r="O8" s="58"/>
      <c r="P8" s="58"/>
      <c r="Q8" s="58"/>
      <c r="R8" s="58"/>
      <c r="S8" s="58"/>
      <c r="T8" s="58"/>
      <c r="U8" s="59"/>
    </row>
    <row r="9" spans="1:34" ht="15.75" customHeight="1" x14ac:dyDescent="0.2">
      <c r="B9" s="56"/>
      <c r="C9" s="60" t="s">
        <v>154</v>
      </c>
      <c r="D9" s="57"/>
      <c r="E9" s="57"/>
      <c r="F9" s="58"/>
      <c r="G9" s="58"/>
      <c r="H9" s="58"/>
      <c r="I9" s="58"/>
      <c r="J9" s="58"/>
      <c r="K9" s="58"/>
      <c r="L9" s="58"/>
      <c r="M9" s="58"/>
      <c r="N9" s="58"/>
      <c r="O9" s="58"/>
      <c r="P9" s="58"/>
      <c r="Q9" s="58"/>
      <c r="R9" s="58"/>
      <c r="S9" s="58"/>
      <c r="T9" s="58"/>
      <c r="U9" s="59"/>
    </row>
    <row r="10" spans="1:34" ht="15.75" customHeight="1" x14ac:dyDescent="0.2">
      <c r="B10" s="56"/>
      <c r="C10" s="57" t="s">
        <v>155</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156</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157</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114" t="s">
        <v>11</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7" t="s">
        <v>12</v>
      </c>
      <c r="C15" s="92" t="s">
        <v>13</v>
      </c>
      <c r="D15" s="92"/>
      <c r="E15" s="92"/>
      <c r="F15" s="92"/>
      <c r="G15" s="92"/>
      <c r="H15" s="18"/>
      <c r="I15" s="18"/>
      <c r="J15" s="18" t="s">
        <v>14</v>
      </c>
      <c r="K15" s="92" t="s">
        <v>15</v>
      </c>
      <c r="L15" s="92"/>
      <c r="M15" s="92"/>
      <c r="N15" s="19"/>
      <c r="O15" s="20" t="s">
        <v>16</v>
      </c>
      <c r="P15" s="92" t="s">
        <v>56</v>
      </c>
      <c r="Q15" s="92"/>
      <c r="R15" s="21"/>
      <c r="S15" s="20" t="s">
        <v>17</v>
      </c>
      <c r="T15" s="92" t="s">
        <v>57</v>
      </c>
      <c r="U15" s="93"/>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4" t="s">
        <v>19</v>
      </c>
      <c r="C17" s="97" t="s">
        <v>20</v>
      </c>
      <c r="D17" s="97"/>
      <c r="E17" s="97"/>
      <c r="F17" s="97"/>
      <c r="G17" s="97"/>
      <c r="H17" s="98"/>
      <c r="I17" s="103" t="s">
        <v>21</v>
      </c>
      <c r="J17" s="104"/>
      <c r="K17" s="104"/>
      <c r="L17" s="104"/>
      <c r="M17" s="104"/>
      <c r="N17" s="104"/>
      <c r="O17" s="104"/>
      <c r="P17" s="104"/>
      <c r="Q17" s="104"/>
      <c r="R17" s="104"/>
      <c r="S17" s="105"/>
      <c r="T17" s="106" t="s">
        <v>22</v>
      </c>
      <c r="U17" s="107"/>
    </row>
    <row r="18" spans="1:22" ht="19.5" customHeight="1" x14ac:dyDescent="0.2">
      <c r="B18" s="95"/>
      <c r="C18" s="99"/>
      <c r="D18" s="99"/>
      <c r="E18" s="99"/>
      <c r="F18" s="99"/>
      <c r="G18" s="99"/>
      <c r="H18" s="100"/>
      <c r="I18" s="108" t="s">
        <v>23</v>
      </c>
      <c r="J18" s="86"/>
      <c r="K18" s="86"/>
      <c r="L18" s="86" t="s">
        <v>24</v>
      </c>
      <c r="M18" s="86"/>
      <c r="N18" s="86"/>
      <c r="O18" s="86"/>
      <c r="P18" s="86" t="s">
        <v>25</v>
      </c>
      <c r="Q18" s="86" t="s">
        <v>26</v>
      </c>
      <c r="R18" s="88" t="s">
        <v>27</v>
      </c>
      <c r="S18" s="89"/>
      <c r="T18" s="86" t="s">
        <v>28</v>
      </c>
      <c r="U18" s="90" t="s">
        <v>29</v>
      </c>
    </row>
    <row r="19" spans="1:22" ht="26.25" customHeight="1" thickBot="1" x14ac:dyDescent="0.25">
      <c r="B19" s="96"/>
      <c r="C19" s="101"/>
      <c r="D19" s="101"/>
      <c r="E19" s="101"/>
      <c r="F19" s="101"/>
      <c r="G19" s="101"/>
      <c r="H19" s="102"/>
      <c r="I19" s="109"/>
      <c r="J19" s="87"/>
      <c r="K19" s="87"/>
      <c r="L19" s="87"/>
      <c r="M19" s="87"/>
      <c r="N19" s="87"/>
      <c r="O19" s="87"/>
      <c r="P19" s="87"/>
      <c r="Q19" s="87"/>
      <c r="R19" s="23" t="s">
        <v>30</v>
      </c>
      <c r="S19" s="24" t="s">
        <v>31</v>
      </c>
      <c r="T19" s="87"/>
      <c r="U19" s="91"/>
    </row>
    <row r="20" spans="1:22" ht="75" customHeight="1" thickTop="1" thickBot="1" x14ac:dyDescent="0.25">
      <c r="A20" s="25"/>
      <c r="B20" s="26" t="s">
        <v>32</v>
      </c>
      <c r="C20" s="78" t="s">
        <v>58</v>
      </c>
      <c r="D20" s="78"/>
      <c r="E20" s="78"/>
      <c r="F20" s="78"/>
      <c r="G20" s="78"/>
      <c r="H20" s="78"/>
      <c r="I20" s="78" t="s">
        <v>59</v>
      </c>
      <c r="J20" s="78"/>
      <c r="K20" s="78"/>
      <c r="L20" s="78" t="s">
        <v>60</v>
      </c>
      <c r="M20" s="78"/>
      <c r="N20" s="78"/>
      <c r="O20" s="78"/>
      <c r="P20" s="27" t="s">
        <v>33</v>
      </c>
      <c r="Q20" s="27" t="s">
        <v>61</v>
      </c>
      <c r="R20" s="27">
        <v>87.09</v>
      </c>
      <c r="S20" s="27">
        <v>87.56</v>
      </c>
      <c r="T20" s="27">
        <v>88.51</v>
      </c>
      <c r="U20" s="64">
        <f>IF(ISERR(T20/S20*100),"N/A",T20/S20*100)</f>
        <v>101.08497030607583</v>
      </c>
    </row>
    <row r="21" spans="1:22" ht="75" customHeight="1" thickTop="1" thickBot="1" x14ac:dyDescent="0.25">
      <c r="A21" s="25"/>
      <c r="B21" s="26" t="s">
        <v>36</v>
      </c>
      <c r="C21" s="78" t="s">
        <v>62</v>
      </c>
      <c r="D21" s="78"/>
      <c r="E21" s="78"/>
      <c r="F21" s="78"/>
      <c r="G21" s="78"/>
      <c r="H21" s="78"/>
      <c r="I21" s="78" t="s">
        <v>63</v>
      </c>
      <c r="J21" s="78"/>
      <c r="K21" s="78"/>
      <c r="L21" s="78" t="s">
        <v>64</v>
      </c>
      <c r="M21" s="78"/>
      <c r="N21" s="78"/>
      <c r="O21" s="78"/>
      <c r="P21" s="27" t="s">
        <v>33</v>
      </c>
      <c r="Q21" s="27" t="s">
        <v>65</v>
      </c>
      <c r="R21" s="27">
        <v>3.14</v>
      </c>
      <c r="S21" s="27">
        <v>2.4</v>
      </c>
      <c r="T21" s="27">
        <v>2.2400000000000002</v>
      </c>
      <c r="U21" s="64">
        <f>IF(ISERR((S21-T21)*100/S21+100),"N/A",(S21-T21)*100/S21+100)</f>
        <v>106.66666666666666</v>
      </c>
    </row>
    <row r="22" spans="1:22" ht="75" customHeight="1" thickTop="1" thickBot="1" x14ac:dyDescent="0.25">
      <c r="A22" s="25"/>
      <c r="B22" s="26" t="s">
        <v>38</v>
      </c>
      <c r="C22" s="78" t="s">
        <v>66</v>
      </c>
      <c r="D22" s="78"/>
      <c r="E22" s="78"/>
      <c r="F22" s="78"/>
      <c r="G22" s="78"/>
      <c r="H22" s="78"/>
      <c r="I22" s="78" t="s">
        <v>67</v>
      </c>
      <c r="J22" s="78"/>
      <c r="K22" s="78"/>
      <c r="L22" s="78" t="s">
        <v>68</v>
      </c>
      <c r="M22" s="78"/>
      <c r="N22" s="78"/>
      <c r="O22" s="78"/>
      <c r="P22" s="27" t="s">
        <v>33</v>
      </c>
      <c r="Q22" s="27" t="s">
        <v>69</v>
      </c>
      <c r="R22" s="27">
        <v>9.76</v>
      </c>
      <c r="S22" s="27">
        <v>10.039999999999999</v>
      </c>
      <c r="T22" s="27">
        <v>9.17</v>
      </c>
      <c r="U22" s="64">
        <f>IF(ISERR((S22-T22)*100/S22+100),"N/A",(S22-T22)*100/S22+100)</f>
        <v>108.66533864541832</v>
      </c>
    </row>
    <row r="23" spans="1:22" ht="75" customHeight="1" thickTop="1" thickBot="1" x14ac:dyDescent="0.25">
      <c r="A23" s="25"/>
      <c r="B23" s="26" t="s">
        <v>40</v>
      </c>
      <c r="C23" s="78" t="s">
        <v>70</v>
      </c>
      <c r="D23" s="78"/>
      <c r="E23" s="78"/>
      <c r="F23" s="78"/>
      <c r="G23" s="78"/>
      <c r="H23" s="78"/>
      <c r="I23" s="78" t="s">
        <v>71</v>
      </c>
      <c r="J23" s="78"/>
      <c r="K23" s="78"/>
      <c r="L23" s="78" t="s">
        <v>72</v>
      </c>
      <c r="M23" s="78"/>
      <c r="N23" s="78"/>
      <c r="O23" s="78"/>
      <c r="P23" s="27" t="s">
        <v>73</v>
      </c>
      <c r="Q23" s="27" t="s">
        <v>69</v>
      </c>
      <c r="R23" s="27">
        <v>61.75</v>
      </c>
      <c r="S23" s="27">
        <v>65.760000000000005</v>
      </c>
      <c r="T23" s="27">
        <v>85.91</v>
      </c>
      <c r="U23" s="64">
        <f>IF(ISERR(T23/S23*100),"N/A",T23/S23*100)</f>
        <v>130.64172749391727</v>
      </c>
    </row>
    <row r="24" spans="1:22" ht="22.5" customHeight="1" thickTop="1" thickBot="1" x14ac:dyDescent="0.25">
      <c r="B24" s="8" t="s">
        <v>41</v>
      </c>
      <c r="C24" s="9"/>
      <c r="D24" s="9"/>
      <c r="E24" s="9"/>
      <c r="F24" s="9"/>
      <c r="G24" s="9"/>
      <c r="H24" s="10"/>
      <c r="I24" s="10"/>
      <c r="J24" s="10"/>
      <c r="K24" s="10"/>
      <c r="L24" s="10"/>
      <c r="M24" s="10"/>
      <c r="N24" s="10"/>
      <c r="O24" s="10"/>
      <c r="P24" s="10"/>
      <c r="Q24" s="10"/>
      <c r="R24" s="10"/>
      <c r="S24" s="10"/>
      <c r="T24" s="10"/>
      <c r="U24" s="65"/>
      <c r="V24" s="31"/>
    </row>
    <row r="25" spans="1:22" ht="26.25" customHeight="1" thickTop="1" x14ac:dyDescent="0.2">
      <c r="B25" s="32"/>
      <c r="C25" s="33"/>
      <c r="D25" s="33"/>
      <c r="E25" s="33"/>
      <c r="F25" s="33"/>
      <c r="G25" s="33"/>
      <c r="H25" s="34"/>
      <c r="I25" s="34"/>
      <c r="J25" s="34"/>
      <c r="K25" s="34"/>
      <c r="L25" s="34"/>
      <c r="M25" s="34"/>
      <c r="N25" s="34"/>
      <c r="O25" s="34"/>
      <c r="P25" s="35"/>
      <c r="Q25" s="36"/>
      <c r="R25" s="37" t="s">
        <v>42</v>
      </c>
      <c r="S25" s="22" t="s">
        <v>43</v>
      </c>
      <c r="T25" s="37" t="s">
        <v>44</v>
      </c>
      <c r="U25" s="66" t="s">
        <v>45</v>
      </c>
    </row>
    <row r="26" spans="1:22" ht="26.25" customHeight="1" thickBot="1" x14ac:dyDescent="0.25">
      <c r="B26" s="38"/>
      <c r="C26" s="39"/>
      <c r="D26" s="39"/>
      <c r="E26" s="39"/>
      <c r="F26" s="39"/>
      <c r="G26" s="39"/>
      <c r="H26" s="40"/>
      <c r="I26" s="40"/>
      <c r="J26" s="40"/>
      <c r="K26" s="40"/>
      <c r="L26" s="40"/>
      <c r="M26" s="40"/>
      <c r="N26" s="40"/>
      <c r="O26" s="40"/>
      <c r="P26" s="41"/>
      <c r="Q26" s="42"/>
      <c r="R26" s="43" t="s">
        <v>46</v>
      </c>
      <c r="S26" s="42" t="s">
        <v>46</v>
      </c>
      <c r="T26" s="42" t="s">
        <v>46</v>
      </c>
      <c r="U26" s="42" t="s">
        <v>47</v>
      </c>
    </row>
    <row r="27" spans="1:22" ht="13.5" customHeight="1" thickBot="1" x14ac:dyDescent="0.25">
      <c r="B27" s="79" t="s">
        <v>48</v>
      </c>
      <c r="C27" s="80"/>
      <c r="D27" s="80"/>
      <c r="E27" s="44"/>
      <c r="F27" s="44"/>
      <c r="G27" s="44"/>
      <c r="H27" s="45"/>
      <c r="I27" s="45"/>
      <c r="J27" s="45"/>
      <c r="K27" s="45"/>
      <c r="L27" s="45"/>
      <c r="M27" s="45"/>
      <c r="N27" s="45"/>
      <c r="O27" s="45"/>
      <c r="P27" s="46"/>
      <c r="Q27" s="46"/>
      <c r="R27" s="47">
        <v>94414.752605999995</v>
      </c>
      <c r="S27" s="47">
        <v>55735.570460000003</v>
      </c>
      <c r="T27" s="47">
        <v>43641.363660000003</v>
      </c>
      <c r="U27" s="67">
        <f>+IF(ISERR(T27/S27*100),"N/A",T27/S27*100)</f>
        <v>78.300739186513397</v>
      </c>
    </row>
    <row r="28" spans="1:22" ht="13.5" customHeight="1" thickBot="1" x14ac:dyDescent="0.25">
      <c r="B28" s="81" t="s">
        <v>49</v>
      </c>
      <c r="C28" s="82"/>
      <c r="D28" s="82"/>
      <c r="E28" s="49"/>
      <c r="F28" s="49"/>
      <c r="G28" s="49"/>
      <c r="H28" s="50"/>
      <c r="I28" s="50"/>
      <c r="J28" s="50"/>
      <c r="K28" s="50"/>
      <c r="L28" s="50"/>
      <c r="M28" s="50"/>
      <c r="N28" s="50"/>
      <c r="O28" s="50"/>
      <c r="P28" s="51"/>
      <c r="Q28" s="51"/>
      <c r="R28" s="47">
        <v>94414.752605999995</v>
      </c>
      <c r="S28" s="47">
        <v>55735.570460000003</v>
      </c>
      <c r="T28" s="47">
        <v>43641.363660000003</v>
      </c>
      <c r="U28" s="67">
        <f>+IF(ISERR(T28/S28*100),"N/A",T28/S28*100)</f>
        <v>78.300739186513397</v>
      </c>
    </row>
    <row r="29" spans="1:22" ht="14.85" customHeight="1" thickTop="1" thickBot="1" x14ac:dyDescent="0.25">
      <c r="B29" s="8" t="s">
        <v>50</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83" t="s">
        <v>51</v>
      </c>
      <c r="C30" s="84"/>
      <c r="D30" s="84"/>
      <c r="E30" s="84"/>
      <c r="F30" s="84"/>
      <c r="G30" s="84"/>
      <c r="H30" s="84"/>
      <c r="I30" s="84"/>
      <c r="J30" s="84"/>
      <c r="K30" s="84"/>
      <c r="L30" s="84"/>
      <c r="M30" s="84"/>
      <c r="N30" s="84"/>
      <c r="O30" s="84"/>
      <c r="P30" s="84"/>
      <c r="Q30" s="84"/>
      <c r="R30" s="84"/>
      <c r="S30" s="84"/>
      <c r="T30" s="84"/>
      <c r="U30" s="85"/>
    </row>
    <row r="31" spans="1:22" ht="27.95" customHeight="1" x14ac:dyDescent="0.2">
      <c r="B31" s="72" t="s">
        <v>74</v>
      </c>
      <c r="C31" s="73"/>
      <c r="D31" s="73"/>
      <c r="E31" s="73"/>
      <c r="F31" s="73"/>
      <c r="G31" s="73"/>
      <c r="H31" s="73"/>
      <c r="I31" s="73"/>
      <c r="J31" s="73"/>
      <c r="K31" s="73"/>
      <c r="L31" s="73"/>
      <c r="M31" s="73"/>
      <c r="N31" s="73"/>
      <c r="O31" s="73"/>
      <c r="P31" s="73"/>
      <c r="Q31" s="73"/>
      <c r="R31" s="73"/>
      <c r="S31" s="73"/>
      <c r="T31" s="73"/>
      <c r="U31" s="74"/>
    </row>
    <row r="32" spans="1:22" ht="26.45" customHeight="1" x14ac:dyDescent="0.2">
      <c r="B32" s="72" t="s">
        <v>75</v>
      </c>
      <c r="C32" s="73"/>
      <c r="D32" s="73"/>
      <c r="E32" s="73"/>
      <c r="F32" s="73"/>
      <c r="G32" s="73"/>
      <c r="H32" s="73"/>
      <c r="I32" s="73"/>
      <c r="J32" s="73"/>
      <c r="K32" s="73"/>
      <c r="L32" s="73"/>
      <c r="M32" s="73"/>
      <c r="N32" s="73"/>
      <c r="O32" s="73"/>
      <c r="P32" s="73"/>
      <c r="Q32" s="73"/>
      <c r="R32" s="73"/>
      <c r="S32" s="73"/>
      <c r="T32" s="73"/>
      <c r="U32" s="74"/>
    </row>
    <row r="33" spans="2:21" ht="39.6" customHeight="1" x14ac:dyDescent="0.2">
      <c r="B33" s="72" t="s">
        <v>76</v>
      </c>
      <c r="C33" s="73"/>
      <c r="D33" s="73"/>
      <c r="E33" s="73"/>
      <c r="F33" s="73"/>
      <c r="G33" s="73"/>
      <c r="H33" s="73"/>
      <c r="I33" s="73"/>
      <c r="J33" s="73"/>
      <c r="K33" s="73"/>
      <c r="L33" s="73"/>
      <c r="M33" s="73"/>
      <c r="N33" s="73"/>
      <c r="O33" s="73"/>
      <c r="P33" s="73"/>
      <c r="Q33" s="73"/>
      <c r="R33" s="73"/>
      <c r="S33" s="73"/>
      <c r="T33" s="73"/>
      <c r="U33" s="74"/>
    </row>
    <row r="34" spans="2:21" ht="30.75" customHeight="1" thickBot="1" x14ac:dyDescent="0.25">
      <c r="B34" s="75" t="s">
        <v>77</v>
      </c>
      <c r="C34" s="76"/>
      <c r="D34" s="76"/>
      <c r="E34" s="76"/>
      <c r="F34" s="76"/>
      <c r="G34" s="76"/>
      <c r="H34" s="76"/>
      <c r="I34" s="76"/>
      <c r="J34" s="76"/>
      <c r="K34" s="76"/>
      <c r="L34" s="76"/>
      <c r="M34" s="76"/>
      <c r="N34" s="76"/>
      <c r="O34" s="76"/>
      <c r="P34" s="76"/>
      <c r="Q34" s="76"/>
      <c r="R34" s="76"/>
      <c r="S34" s="76"/>
      <c r="T34" s="76"/>
      <c r="U34" s="77"/>
    </row>
  </sheetData>
  <mergeCells count="42">
    <mergeCell ref="B1:L1"/>
    <mergeCell ref="D4:H4"/>
    <mergeCell ref="L4:O4"/>
    <mergeCell ref="Q4:R4"/>
    <mergeCell ref="T4:U4"/>
    <mergeCell ref="B14:U14"/>
    <mergeCell ref="B5:U5"/>
    <mergeCell ref="B6:U6"/>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B31:U31"/>
    <mergeCell ref="B32:U32"/>
    <mergeCell ref="B33:U33"/>
    <mergeCell ref="B34:U34"/>
    <mergeCell ref="C23:H23"/>
    <mergeCell ref="I23:K23"/>
    <mergeCell ref="L23:O23"/>
    <mergeCell ref="B27:D27"/>
    <mergeCell ref="B28:D28"/>
    <mergeCell ref="B30:U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topLeftCell="M22" zoomScale="80" zoomScaleNormal="80" zoomScaleSheetLayoutView="80" workbookViewId="0">
      <selection activeCell="V33" sqref="V33"/>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0" t="s">
        <v>0</v>
      </c>
      <c r="C1" s="110"/>
      <c r="D1" s="110"/>
      <c r="E1" s="110"/>
      <c r="F1" s="110"/>
      <c r="G1" s="110"/>
      <c r="H1" s="110"/>
      <c r="I1" s="110"/>
      <c r="J1" s="110"/>
      <c r="K1" s="110"/>
      <c r="L1" s="110"/>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189.75" customHeight="1" thickTop="1" thickBot="1" x14ac:dyDescent="0.25">
      <c r="B4" s="12" t="s">
        <v>6</v>
      </c>
      <c r="C4" s="13" t="s">
        <v>78</v>
      </c>
      <c r="D4" s="111" t="s">
        <v>79</v>
      </c>
      <c r="E4" s="111"/>
      <c r="F4" s="111"/>
      <c r="G4" s="111"/>
      <c r="H4" s="111"/>
      <c r="I4" s="14"/>
      <c r="J4" s="15" t="s">
        <v>7</v>
      </c>
      <c r="K4" s="16" t="s">
        <v>8</v>
      </c>
      <c r="L4" s="112" t="s">
        <v>2</v>
      </c>
      <c r="M4" s="112"/>
      <c r="N4" s="112"/>
      <c r="O4" s="112"/>
      <c r="P4" s="15" t="s">
        <v>9</v>
      </c>
      <c r="Q4" s="112" t="s">
        <v>55</v>
      </c>
      <c r="R4" s="112"/>
      <c r="S4" s="15" t="s">
        <v>10</v>
      </c>
      <c r="T4" s="112"/>
      <c r="U4" s="113"/>
    </row>
    <row r="5" spans="1:34" ht="15.75" customHeight="1" thickBot="1" x14ac:dyDescent="0.25">
      <c r="B5" s="117" t="s">
        <v>150</v>
      </c>
      <c r="C5" s="118"/>
      <c r="D5" s="118"/>
      <c r="E5" s="118"/>
      <c r="F5" s="118"/>
      <c r="G5" s="118"/>
      <c r="H5" s="118"/>
      <c r="I5" s="118"/>
      <c r="J5" s="118"/>
      <c r="K5" s="118"/>
      <c r="L5" s="118"/>
      <c r="M5" s="118"/>
      <c r="N5" s="118"/>
      <c r="O5" s="118"/>
      <c r="P5" s="118"/>
      <c r="Q5" s="118"/>
      <c r="R5" s="118"/>
      <c r="S5" s="118"/>
      <c r="T5" s="118"/>
      <c r="U5" s="119"/>
    </row>
    <row r="6" spans="1:34" ht="15.75" customHeight="1" thickBot="1" x14ac:dyDescent="0.25">
      <c r="B6" s="120" t="s">
        <v>151</v>
      </c>
      <c r="C6" s="121"/>
      <c r="D6" s="121"/>
      <c r="E6" s="121"/>
      <c r="F6" s="121"/>
      <c r="G6" s="121"/>
      <c r="H6" s="121"/>
      <c r="I6" s="121"/>
      <c r="J6" s="121"/>
      <c r="K6" s="121"/>
      <c r="L6" s="121"/>
      <c r="M6" s="121"/>
      <c r="N6" s="121"/>
      <c r="O6" s="121"/>
      <c r="P6" s="121"/>
      <c r="Q6" s="121"/>
      <c r="R6" s="121"/>
      <c r="S6" s="121"/>
      <c r="T6" s="121"/>
      <c r="U6" s="122"/>
    </row>
    <row r="7" spans="1:34" ht="15.75" customHeight="1" x14ac:dyDescent="0.2">
      <c r="B7" s="52" t="s">
        <v>152</v>
      </c>
      <c r="C7" s="53"/>
      <c r="D7" s="53"/>
      <c r="E7" s="53"/>
      <c r="F7" s="54"/>
      <c r="G7" s="54"/>
      <c r="H7" s="54"/>
      <c r="I7" s="54"/>
      <c r="J7" s="54"/>
      <c r="K7" s="54"/>
      <c r="L7" s="54"/>
      <c r="M7" s="54"/>
      <c r="N7" s="54"/>
      <c r="O7" s="54"/>
      <c r="P7" s="54"/>
      <c r="Q7" s="54"/>
      <c r="R7" s="54"/>
      <c r="S7" s="54"/>
      <c r="T7" s="54"/>
      <c r="U7" s="55"/>
    </row>
    <row r="8" spans="1:34" ht="15.75" customHeight="1" x14ac:dyDescent="0.2">
      <c r="B8" s="56" t="s">
        <v>153</v>
      </c>
      <c r="C8" s="57"/>
      <c r="D8" s="57"/>
      <c r="E8" s="57"/>
      <c r="F8" s="58"/>
      <c r="G8" s="58"/>
      <c r="H8" s="58"/>
      <c r="I8" s="58"/>
      <c r="J8" s="58"/>
      <c r="K8" s="58"/>
      <c r="L8" s="58"/>
      <c r="M8" s="58"/>
      <c r="N8" s="58"/>
      <c r="O8" s="58"/>
      <c r="P8" s="58"/>
      <c r="Q8" s="58"/>
      <c r="R8" s="58"/>
      <c r="S8" s="58"/>
      <c r="T8" s="58"/>
      <c r="U8" s="59"/>
    </row>
    <row r="9" spans="1:34" ht="15.75" customHeight="1" x14ac:dyDescent="0.2">
      <c r="B9" s="56"/>
      <c r="C9" s="60" t="s">
        <v>154</v>
      </c>
      <c r="D9" s="57"/>
      <c r="E9" s="57"/>
      <c r="F9" s="58"/>
      <c r="G9" s="58"/>
      <c r="H9" s="58"/>
      <c r="I9" s="58"/>
      <c r="J9" s="58"/>
      <c r="K9" s="58"/>
      <c r="L9" s="58"/>
      <c r="M9" s="58"/>
      <c r="N9" s="58"/>
      <c r="O9" s="58"/>
      <c r="P9" s="58"/>
      <c r="Q9" s="58"/>
      <c r="R9" s="58"/>
      <c r="S9" s="58"/>
      <c r="T9" s="58"/>
      <c r="U9" s="59"/>
    </row>
    <row r="10" spans="1:34" ht="15.75" customHeight="1" x14ac:dyDescent="0.2">
      <c r="B10" s="56"/>
      <c r="C10" s="57" t="s">
        <v>155</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156</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157</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125" t="s">
        <v>11</v>
      </c>
      <c r="C14" s="126"/>
      <c r="D14" s="126"/>
      <c r="E14" s="126"/>
      <c r="F14" s="126"/>
      <c r="G14" s="126"/>
      <c r="H14" s="126"/>
      <c r="I14" s="126"/>
      <c r="J14" s="126"/>
      <c r="K14" s="126"/>
      <c r="L14" s="126"/>
      <c r="M14" s="126"/>
      <c r="N14" s="126"/>
      <c r="O14" s="126"/>
      <c r="P14" s="126"/>
      <c r="Q14" s="126"/>
      <c r="R14" s="126"/>
      <c r="S14" s="126"/>
      <c r="T14" s="126"/>
      <c r="U14" s="127"/>
    </row>
    <row r="15" spans="1:34" ht="64.5" customHeight="1" thickBot="1" x14ac:dyDescent="0.25">
      <c r="B15" s="17" t="s">
        <v>12</v>
      </c>
      <c r="C15" s="92" t="s">
        <v>13</v>
      </c>
      <c r="D15" s="92"/>
      <c r="E15" s="92"/>
      <c r="F15" s="92"/>
      <c r="G15" s="92"/>
      <c r="H15" s="18"/>
      <c r="I15" s="18"/>
      <c r="J15" s="18" t="s">
        <v>14</v>
      </c>
      <c r="K15" s="92" t="s">
        <v>15</v>
      </c>
      <c r="L15" s="92"/>
      <c r="M15" s="92"/>
      <c r="N15" s="19"/>
      <c r="O15" s="20" t="s">
        <v>16</v>
      </c>
      <c r="P15" s="92" t="s">
        <v>56</v>
      </c>
      <c r="Q15" s="92"/>
      <c r="R15" s="21"/>
      <c r="S15" s="20" t="s">
        <v>17</v>
      </c>
      <c r="T15" s="92" t="s">
        <v>80</v>
      </c>
      <c r="U15" s="93"/>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4" t="s">
        <v>19</v>
      </c>
      <c r="C17" s="97" t="s">
        <v>20</v>
      </c>
      <c r="D17" s="97"/>
      <c r="E17" s="97"/>
      <c r="F17" s="97"/>
      <c r="G17" s="97"/>
      <c r="H17" s="98"/>
      <c r="I17" s="103" t="s">
        <v>21</v>
      </c>
      <c r="J17" s="104"/>
      <c r="K17" s="104"/>
      <c r="L17" s="104"/>
      <c r="M17" s="104"/>
      <c r="N17" s="104"/>
      <c r="O17" s="104"/>
      <c r="P17" s="104"/>
      <c r="Q17" s="104"/>
      <c r="R17" s="104"/>
      <c r="S17" s="105"/>
      <c r="T17" s="103" t="s">
        <v>22</v>
      </c>
      <c r="U17" s="124"/>
    </row>
    <row r="18" spans="1:22" ht="19.5" customHeight="1" x14ac:dyDescent="0.2">
      <c r="B18" s="95"/>
      <c r="C18" s="99"/>
      <c r="D18" s="99"/>
      <c r="E18" s="99"/>
      <c r="F18" s="99"/>
      <c r="G18" s="99"/>
      <c r="H18" s="100"/>
      <c r="I18" s="108" t="s">
        <v>23</v>
      </c>
      <c r="J18" s="86"/>
      <c r="K18" s="86"/>
      <c r="L18" s="86" t="s">
        <v>24</v>
      </c>
      <c r="M18" s="86"/>
      <c r="N18" s="86"/>
      <c r="O18" s="86"/>
      <c r="P18" s="86" t="s">
        <v>25</v>
      </c>
      <c r="Q18" s="86" t="s">
        <v>26</v>
      </c>
      <c r="R18" s="88" t="s">
        <v>27</v>
      </c>
      <c r="S18" s="89"/>
      <c r="T18" s="86" t="s">
        <v>28</v>
      </c>
      <c r="U18" s="90" t="s">
        <v>29</v>
      </c>
    </row>
    <row r="19" spans="1:22" ht="26.25" customHeight="1" thickBot="1" x14ac:dyDescent="0.25">
      <c r="B19" s="96"/>
      <c r="C19" s="101"/>
      <c r="D19" s="101"/>
      <c r="E19" s="101"/>
      <c r="F19" s="101"/>
      <c r="G19" s="101"/>
      <c r="H19" s="102"/>
      <c r="I19" s="109"/>
      <c r="J19" s="87"/>
      <c r="K19" s="87"/>
      <c r="L19" s="87"/>
      <c r="M19" s="87"/>
      <c r="N19" s="87"/>
      <c r="O19" s="87"/>
      <c r="P19" s="87"/>
      <c r="Q19" s="87"/>
      <c r="R19" s="23" t="s">
        <v>30</v>
      </c>
      <c r="S19" s="24" t="s">
        <v>31</v>
      </c>
      <c r="T19" s="87"/>
      <c r="U19" s="91"/>
    </row>
    <row r="20" spans="1:22" ht="105" customHeight="1" thickTop="1" thickBot="1" x14ac:dyDescent="0.25">
      <c r="A20" s="25"/>
      <c r="B20" s="26" t="s">
        <v>32</v>
      </c>
      <c r="C20" s="78" t="s">
        <v>81</v>
      </c>
      <c r="D20" s="78"/>
      <c r="E20" s="78"/>
      <c r="F20" s="78"/>
      <c r="G20" s="78"/>
      <c r="H20" s="78"/>
      <c r="I20" s="78" t="s">
        <v>82</v>
      </c>
      <c r="J20" s="78"/>
      <c r="K20" s="78"/>
      <c r="L20" s="78" t="s">
        <v>83</v>
      </c>
      <c r="M20" s="78"/>
      <c r="N20" s="78"/>
      <c r="O20" s="78"/>
      <c r="P20" s="27" t="s">
        <v>84</v>
      </c>
      <c r="Q20" s="27" t="s">
        <v>65</v>
      </c>
      <c r="R20" s="27">
        <v>2.9</v>
      </c>
      <c r="S20" s="27">
        <v>1.56</v>
      </c>
      <c r="T20" s="27">
        <v>0.46</v>
      </c>
      <c r="U20" s="64">
        <f>IF(ISERR((S20-T20)*100/S20+100),"N/A",(S20-T20)*100/S20+100)</f>
        <v>170.51282051282053</v>
      </c>
    </row>
    <row r="21" spans="1:22" ht="105" customHeight="1" thickTop="1" thickBot="1" x14ac:dyDescent="0.25">
      <c r="A21" s="25"/>
      <c r="B21" s="26" t="s">
        <v>36</v>
      </c>
      <c r="C21" s="78" t="s">
        <v>85</v>
      </c>
      <c r="D21" s="78"/>
      <c r="E21" s="78"/>
      <c r="F21" s="78"/>
      <c r="G21" s="78"/>
      <c r="H21" s="78"/>
      <c r="I21" s="78" t="s">
        <v>86</v>
      </c>
      <c r="J21" s="78"/>
      <c r="K21" s="78"/>
      <c r="L21" s="78" t="s">
        <v>87</v>
      </c>
      <c r="M21" s="78"/>
      <c r="N21" s="78"/>
      <c r="O21" s="78"/>
      <c r="P21" s="27" t="s">
        <v>88</v>
      </c>
      <c r="Q21" s="27" t="s">
        <v>65</v>
      </c>
      <c r="R21" s="27">
        <v>1.01</v>
      </c>
      <c r="S21" s="27">
        <v>0.37</v>
      </c>
      <c r="T21" s="27">
        <v>0.31</v>
      </c>
      <c r="U21" s="64">
        <f>IF(ISERR((S21-T21)*100/S21+100),"N/A",(S21-T21)*100/S21+100)</f>
        <v>116.21621621621622</v>
      </c>
    </row>
    <row r="22" spans="1:22" ht="105" customHeight="1" thickTop="1" thickBot="1" x14ac:dyDescent="0.25">
      <c r="A22" s="25"/>
      <c r="B22" s="26" t="s">
        <v>38</v>
      </c>
      <c r="C22" s="78" t="s">
        <v>89</v>
      </c>
      <c r="D22" s="78"/>
      <c r="E22" s="78"/>
      <c r="F22" s="78"/>
      <c r="G22" s="78"/>
      <c r="H22" s="78"/>
      <c r="I22" s="78" t="s">
        <v>90</v>
      </c>
      <c r="J22" s="78"/>
      <c r="K22" s="78"/>
      <c r="L22" s="78" t="s">
        <v>91</v>
      </c>
      <c r="M22" s="78"/>
      <c r="N22" s="78"/>
      <c r="O22" s="78"/>
      <c r="P22" s="27" t="s">
        <v>33</v>
      </c>
      <c r="Q22" s="27" t="s">
        <v>65</v>
      </c>
      <c r="R22" s="27">
        <v>99.32</v>
      </c>
      <c r="S22" s="27">
        <v>99.31</v>
      </c>
      <c r="T22" s="27">
        <v>99.63</v>
      </c>
      <c r="U22" s="64">
        <f>IF(ISERR(T22/S22*100),"N/A",T22/S22*100)</f>
        <v>100.32222334105325</v>
      </c>
    </row>
    <row r="23" spans="1:22" ht="105" customHeight="1" thickTop="1" thickBot="1" x14ac:dyDescent="0.25">
      <c r="A23" s="25"/>
      <c r="B23" s="26" t="s">
        <v>40</v>
      </c>
      <c r="C23" s="123" t="s">
        <v>92</v>
      </c>
      <c r="D23" s="123"/>
      <c r="E23" s="123"/>
      <c r="F23" s="123"/>
      <c r="G23" s="123"/>
      <c r="H23" s="123"/>
      <c r="I23" s="123" t="s">
        <v>93</v>
      </c>
      <c r="J23" s="123"/>
      <c r="K23" s="123"/>
      <c r="L23" s="123" t="s">
        <v>94</v>
      </c>
      <c r="M23" s="123"/>
      <c r="N23" s="123"/>
      <c r="O23" s="123"/>
      <c r="P23" s="27" t="s">
        <v>33</v>
      </c>
      <c r="Q23" s="27" t="s">
        <v>69</v>
      </c>
      <c r="R23" s="27">
        <v>100</v>
      </c>
      <c r="S23" s="27">
        <v>100</v>
      </c>
      <c r="T23" s="27">
        <v>108.65</v>
      </c>
      <c r="U23" s="64">
        <f>IF(ISERR(T23/S23*100),"N/A",T23/S23*100)</f>
        <v>108.65</v>
      </c>
    </row>
    <row r="24" spans="1:22" ht="22.5" customHeight="1" thickTop="1" thickBot="1" x14ac:dyDescent="0.25">
      <c r="B24" s="8" t="s">
        <v>41</v>
      </c>
      <c r="C24" s="9"/>
      <c r="D24" s="9"/>
      <c r="E24" s="9"/>
      <c r="F24" s="9"/>
      <c r="G24" s="9"/>
      <c r="H24" s="10"/>
      <c r="I24" s="10"/>
      <c r="J24" s="10"/>
      <c r="K24" s="10"/>
      <c r="L24" s="10"/>
      <c r="M24" s="10"/>
      <c r="N24" s="10"/>
      <c r="O24" s="10"/>
      <c r="P24" s="10"/>
      <c r="Q24" s="10"/>
      <c r="R24" s="10"/>
      <c r="S24" s="10"/>
      <c r="T24" s="10"/>
      <c r="U24" s="65"/>
      <c r="V24" s="31"/>
    </row>
    <row r="25" spans="1:22" ht="26.25" customHeight="1" thickTop="1" x14ac:dyDescent="0.2">
      <c r="B25" s="32"/>
      <c r="C25" s="33"/>
      <c r="D25" s="33"/>
      <c r="E25" s="33"/>
      <c r="F25" s="33"/>
      <c r="G25" s="33"/>
      <c r="H25" s="34"/>
      <c r="I25" s="34"/>
      <c r="J25" s="34"/>
      <c r="K25" s="34"/>
      <c r="L25" s="34"/>
      <c r="M25" s="34"/>
      <c r="N25" s="34"/>
      <c r="O25" s="34"/>
      <c r="P25" s="35"/>
      <c r="Q25" s="36"/>
      <c r="R25" s="37" t="s">
        <v>42</v>
      </c>
      <c r="S25" s="22" t="s">
        <v>43</v>
      </c>
      <c r="T25" s="37" t="s">
        <v>44</v>
      </c>
      <c r="U25" s="66" t="s">
        <v>45</v>
      </c>
    </row>
    <row r="26" spans="1:22" ht="26.25" customHeight="1" thickBot="1" x14ac:dyDescent="0.25">
      <c r="B26" s="38"/>
      <c r="C26" s="39"/>
      <c r="D26" s="39"/>
      <c r="E26" s="39"/>
      <c r="F26" s="39"/>
      <c r="G26" s="39"/>
      <c r="H26" s="40"/>
      <c r="I26" s="40"/>
      <c r="J26" s="40"/>
      <c r="K26" s="40"/>
      <c r="L26" s="40"/>
      <c r="M26" s="40"/>
      <c r="N26" s="40"/>
      <c r="O26" s="40"/>
      <c r="P26" s="41"/>
      <c r="Q26" s="42"/>
      <c r="R26" s="43" t="s">
        <v>46</v>
      </c>
      <c r="S26" s="42" t="s">
        <v>46</v>
      </c>
      <c r="T26" s="42" t="s">
        <v>46</v>
      </c>
      <c r="U26" s="42" t="s">
        <v>47</v>
      </c>
    </row>
    <row r="27" spans="1:22" ht="13.5" customHeight="1" thickBot="1" x14ac:dyDescent="0.25">
      <c r="B27" s="79" t="s">
        <v>48</v>
      </c>
      <c r="C27" s="80"/>
      <c r="D27" s="80"/>
      <c r="E27" s="44"/>
      <c r="F27" s="44"/>
      <c r="G27" s="44"/>
      <c r="H27" s="45"/>
      <c r="I27" s="45"/>
      <c r="J27" s="45"/>
      <c r="K27" s="45"/>
      <c r="L27" s="45"/>
      <c r="M27" s="45"/>
      <c r="N27" s="45"/>
      <c r="O27" s="45"/>
      <c r="P27" s="46"/>
      <c r="Q27" s="46"/>
      <c r="R27" s="47">
        <v>6944.1586040000002</v>
      </c>
      <c r="S27" s="47">
        <v>3307.5511900000001</v>
      </c>
      <c r="T27" s="47">
        <v>2886.0628200000001</v>
      </c>
      <c r="U27" s="67">
        <f>+IF(ISERR(T27/S27*100),"N/A",T27/S27*100)</f>
        <v>87.256784678818534</v>
      </c>
    </row>
    <row r="28" spans="1:22" ht="13.5" customHeight="1" thickBot="1" x14ac:dyDescent="0.25">
      <c r="B28" s="81" t="s">
        <v>49</v>
      </c>
      <c r="C28" s="82"/>
      <c r="D28" s="82"/>
      <c r="E28" s="49"/>
      <c r="F28" s="49"/>
      <c r="G28" s="49"/>
      <c r="H28" s="50"/>
      <c r="I28" s="50"/>
      <c r="J28" s="50"/>
      <c r="K28" s="50"/>
      <c r="L28" s="50"/>
      <c r="M28" s="50"/>
      <c r="N28" s="50"/>
      <c r="O28" s="50"/>
      <c r="P28" s="51"/>
      <c r="Q28" s="51"/>
      <c r="R28" s="47">
        <v>6944.1586040000002</v>
      </c>
      <c r="S28" s="47">
        <v>3307.5511900000001</v>
      </c>
      <c r="T28" s="47">
        <v>2886.0628200000001</v>
      </c>
      <c r="U28" s="67">
        <f>+IF(ISERR(T28/S28*100),"N/A",T28/S28*100)</f>
        <v>87.256784678818534</v>
      </c>
    </row>
    <row r="29" spans="1:22" ht="14.85" customHeight="1" thickTop="1" thickBot="1" x14ac:dyDescent="0.25">
      <c r="B29" s="8" t="s">
        <v>50</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83" t="s">
        <v>51</v>
      </c>
      <c r="C30" s="84"/>
      <c r="D30" s="84"/>
      <c r="E30" s="84"/>
      <c r="F30" s="84"/>
      <c r="G30" s="84"/>
      <c r="H30" s="84"/>
      <c r="I30" s="84"/>
      <c r="J30" s="84"/>
      <c r="K30" s="84"/>
      <c r="L30" s="84"/>
      <c r="M30" s="84"/>
      <c r="N30" s="84"/>
      <c r="O30" s="84"/>
      <c r="P30" s="84"/>
      <c r="Q30" s="84"/>
      <c r="R30" s="84"/>
      <c r="S30" s="84"/>
      <c r="T30" s="84"/>
      <c r="U30" s="85"/>
    </row>
    <row r="31" spans="1:22" ht="63.75" customHeight="1" x14ac:dyDescent="0.2">
      <c r="B31" s="72" t="s">
        <v>95</v>
      </c>
      <c r="C31" s="73"/>
      <c r="D31" s="73"/>
      <c r="E31" s="73"/>
      <c r="F31" s="73"/>
      <c r="G31" s="73"/>
      <c r="H31" s="73"/>
      <c r="I31" s="73"/>
      <c r="J31" s="73"/>
      <c r="K31" s="73"/>
      <c r="L31" s="73"/>
      <c r="M31" s="73"/>
      <c r="N31" s="73"/>
      <c r="O31" s="73"/>
      <c r="P31" s="73"/>
      <c r="Q31" s="73"/>
      <c r="R31" s="73"/>
      <c r="S31" s="73"/>
      <c r="T31" s="73"/>
      <c r="U31" s="74"/>
    </row>
    <row r="32" spans="1:22" ht="50.25" customHeight="1" x14ac:dyDescent="0.2">
      <c r="B32" s="72" t="s">
        <v>96</v>
      </c>
      <c r="C32" s="73"/>
      <c r="D32" s="73"/>
      <c r="E32" s="73"/>
      <c r="F32" s="73"/>
      <c r="G32" s="73"/>
      <c r="H32" s="73"/>
      <c r="I32" s="73"/>
      <c r="J32" s="73"/>
      <c r="K32" s="73"/>
      <c r="L32" s="73"/>
      <c r="M32" s="73"/>
      <c r="N32" s="73"/>
      <c r="O32" s="73"/>
      <c r="P32" s="73"/>
      <c r="Q32" s="73"/>
      <c r="R32" s="73"/>
      <c r="S32" s="73"/>
      <c r="T32" s="73"/>
      <c r="U32" s="74"/>
    </row>
    <row r="33" spans="2:21" ht="50.25" customHeight="1" x14ac:dyDescent="0.2">
      <c r="B33" s="72" t="s">
        <v>97</v>
      </c>
      <c r="C33" s="73"/>
      <c r="D33" s="73"/>
      <c r="E33" s="73"/>
      <c r="F33" s="73"/>
      <c r="G33" s="73"/>
      <c r="H33" s="73"/>
      <c r="I33" s="73"/>
      <c r="J33" s="73"/>
      <c r="K33" s="73"/>
      <c r="L33" s="73"/>
      <c r="M33" s="73"/>
      <c r="N33" s="73"/>
      <c r="O33" s="73"/>
      <c r="P33" s="73"/>
      <c r="Q33" s="73"/>
      <c r="R33" s="73"/>
      <c r="S33" s="73"/>
      <c r="T33" s="73"/>
      <c r="U33" s="74"/>
    </row>
    <row r="34" spans="2:21" ht="50.25" customHeight="1" thickBot="1" x14ac:dyDescent="0.25">
      <c r="B34" s="75" t="s">
        <v>98</v>
      </c>
      <c r="C34" s="76"/>
      <c r="D34" s="76"/>
      <c r="E34" s="76"/>
      <c r="F34" s="76"/>
      <c r="G34" s="76"/>
      <c r="H34" s="76"/>
      <c r="I34" s="76"/>
      <c r="J34" s="76"/>
      <c r="K34" s="76"/>
      <c r="L34" s="76"/>
      <c r="M34" s="76"/>
      <c r="N34" s="76"/>
      <c r="O34" s="76"/>
      <c r="P34" s="76"/>
      <c r="Q34" s="76"/>
      <c r="R34" s="76"/>
      <c r="S34" s="76"/>
      <c r="T34" s="76"/>
      <c r="U34" s="77"/>
    </row>
  </sheetData>
  <mergeCells count="42">
    <mergeCell ref="T17:U17"/>
    <mergeCell ref="T15:U15"/>
    <mergeCell ref="B14:U14"/>
    <mergeCell ref="U18:U19"/>
    <mergeCell ref="C20:H20"/>
    <mergeCell ref="I20:K20"/>
    <mergeCell ref="L20:O20"/>
    <mergeCell ref="C15:G15"/>
    <mergeCell ref="K15:M15"/>
    <mergeCell ref="C17:H19"/>
    <mergeCell ref="I17:S17"/>
    <mergeCell ref="I18:K19"/>
    <mergeCell ref="L18:O19"/>
    <mergeCell ref="Q18:Q19"/>
    <mergeCell ref="R18:S18"/>
    <mergeCell ref="T18:T19"/>
    <mergeCell ref="B1:L1"/>
    <mergeCell ref="D4:H4"/>
    <mergeCell ref="L4:O4"/>
    <mergeCell ref="Q4:R4"/>
    <mergeCell ref="T4:U4"/>
    <mergeCell ref="B17:B19"/>
    <mergeCell ref="P15:Q15"/>
    <mergeCell ref="B32:U32"/>
    <mergeCell ref="B33:U33"/>
    <mergeCell ref="B34:U34"/>
    <mergeCell ref="C23:H23"/>
    <mergeCell ref="I23:K23"/>
    <mergeCell ref="L23:O23"/>
    <mergeCell ref="B27:D27"/>
    <mergeCell ref="B28:D28"/>
    <mergeCell ref="B30:U30"/>
    <mergeCell ref="B5:U5"/>
    <mergeCell ref="B6:U6"/>
    <mergeCell ref="B31:U31"/>
    <mergeCell ref="C21:H21"/>
    <mergeCell ref="I21:K21"/>
    <mergeCell ref="L21:O21"/>
    <mergeCell ref="C22:H22"/>
    <mergeCell ref="I22:K22"/>
    <mergeCell ref="L22:O22"/>
    <mergeCell ref="P18:P1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topLeftCell="O19" zoomScale="80" zoomScaleNormal="80" zoomScaleSheetLayoutView="80" workbookViewId="0">
      <selection activeCell="Y22" sqref="Y22"/>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0" t="s">
        <v>0</v>
      </c>
      <c r="C1" s="110"/>
      <c r="D1" s="110"/>
      <c r="E1" s="110"/>
      <c r="F1" s="110"/>
      <c r="G1" s="110"/>
      <c r="H1" s="110"/>
      <c r="I1" s="110"/>
      <c r="J1" s="110"/>
      <c r="K1" s="110"/>
      <c r="L1" s="110"/>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9.25" customHeight="1" thickTop="1" thickBot="1" x14ac:dyDescent="0.25">
      <c r="B4" s="12" t="s">
        <v>6</v>
      </c>
      <c r="C4" s="13" t="s">
        <v>99</v>
      </c>
      <c r="D4" s="111" t="s">
        <v>100</v>
      </c>
      <c r="E4" s="111"/>
      <c r="F4" s="111"/>
      <c r="G4" s="111"/>
      <c r="H4" s="111"/>
      <c r="I4" s="14"/>
      <c r="J4" s="15" t="s">
        <v>7</v>
      </c>
      <c r="K4" s="16" t="s">
        <v>8</v>
      </c>
      <c r="L4" s="112" t="s">
        <v>2</v>
      </c>
      <c r="M4" s="112"/>
      <c r="N4" s="112"/>
      <c r="O4" s="112"/>
      <c r="P4" s="15" t="s">
        <v>9</v>
      </c>
      <c r="Q4" s="112" t="s">
        <v>55</v>
      </c>
      <c r="R4" s="112"/>
      <c r="S4" s="15" t="s">
        <v>10</v>
      </c>
      <c r="T4" s="112"/>
      <c r="U4" s="113"/>
    </row>
    <row r="5" spans="1:34" ht="15.75" customHeight="1" thickBot="1" x14ac:dyDescent="0.25">
      <c r="B5" s="117" t="s">
        <v>150</v>
      </c>
      <c r="C5" s="118"/>
      <c r="D5" s="118"/>
      <c r="E5" s="118"/>
      <c r="F5" s="118"/>
      <c r="G5" s="118"/>
      <c r="H5" s="118"/>
      <c r="I5" s="118"/>
      <c r="J5" s="118"/>
      <c r="K5" s="118"/>
      <c r="L5" s="118"/>
      <c r="M5" s="118"/>
      <c r="N5" s="118"/>
      <c r="O5" s="118"/>
      <c r="P5" s="118"/>
      <c r="Q5" s="118"/>
      <c r="R5" s="118"/>
      <c r="S5" s="118"/>
      <c r="T5" s="118"/>
      <c r="U5" s="119"/>
    </row>
    <row r="6" spans="1:34" ht="15.75" customHeight="1" thickBot="1" x14ac:dyDescent="0.25">
      <c r="B6" s="120" t="s">
        <v>151</v>
      </c>
      <c r="C6" s="121"/>
      <c r="D6" s="121"/>
      <c r="E6" s="121"/>
      <c r="F6" s="121"/>
      <c r="G6" s="121"/>
      <c r="H6" s="121"/>
      <c r="I6" s="121"/>
      <c r="J6" s="121"/>
      <c r="K6" s="121"/>
      <c r="L6" s="121"/>
      <c r="M6" s="121"/>
      <c r="N6" s="121"/>
      <c r="O6" s="121"/>
      <c r="P6" s="121"/>
      <c r="Q6" s="121"/>
      <c r="R6" s="121"/>
      <c r="S6" s="121"/>
      <c r="T6" s="121"/>
      <c r="U6" s="122"/>
    </row>
    <row r="7" spans="1:34" ht="15.75" customHeight="1" x14ac:dyDescent="0.2">
      <c r="B7" s="52" t="s">
        <v>152</v>
      </c>
      <c r="C7" s="53"/>
      <c r="D7" s="53"/>
      <c r="E7" s="53"/>
      <c r="F7" s="54"/>
      <c r="G7" s="54"/>
      <c r="H7" s="54"/>
      <c r="I7" s="54"/>
      <c r="J7" s="54"/>
      <c r="K7" s="54"/>
      <c r="L7" s="54"/>
      <c r="M7" s="54"/>
      <c r="N7" s="54"/>
      <c r="O7" s="54"/>
      <c r="P7" s="54"/>
      <c r="Q7" s="54"/>
      <c r="R7" s="54"/>
      <c r="S7" s="54"/>
      <c r="T7" s="54"/>
      <c r="U7" s="55"/>
    </row>
    <row r="8" spans="1:34" ht="15.75" customHeight="1" x14ac:dyDescent="0.2">
      <c r="B8" s="56" t="s">
        <v>153</v>
      </c>
      <c r="C8" s="57"/>
      <c r="D8" s="57"/>
      <c r="E8" s="57"/>
      <c r="F8" s="58"/>
      <c r="G8" s="58"/>
      <c r="H8" s="58"/>
      <c r="I8" s="58"/>
      <c r="J8" s="58"/>
      <c r="K8" s="58"/>
      <c r="L8" s="58"/>
      <c r="M8" s="58"/>
      <c r="N8" s="58"/>
      <c r="O8" s="58"/>
      <c r="P8" s="58"/>
      <c r="Q8" s="58"/>
      <c r="R8" s="58"/>
      <c r="S8" s="58"/>
      <c r="T8" s="58"/>
      <c r="U8" s="59"/>
    </row>
    <row r="9" spans="1:34" ht="15.75" customHeight="1" x14ac:dyDescent="0.2">
      <c r="B9" s="56"/>
      <c r="C9" s="60" t="s">
        <v>154</v>
      </c>
      <c r="D9" s="57"/>
      <c r="E9" s="57"/>
      <c r="F9" s="58"/>
      <c r="G9" s="58"/>
      <c r="H9" s="58"/>
      <c r="I9" s="58"/>
      <c r="J9" s="58"/>
      <c r="K9" s="58"/>
      <c r="L9" s="58"/>
      <c r="M9" s="58"/>
      <c r="N9" s="58"/>
      <c r="O9" s="58"/>
      <c r="P9" s="58"/>
      <c r="Q9" s="58"/>
      <c r="R9" s="58"/>
      <c r="S9" s="58"/>
      <c r="T9" s="58"/>
      <c r="U9" s="59"/>
    </row>
    <row r="10" spans="1:34" ht="15.75" customHeight="1" x14ac:dyDescent="0.2">
      <c r="B10" s="56"/>
      <c r="C10" s="57" t="s">
        <v>155</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156</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157</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125" t="s">
        <v>11</v>
      </c>
      <c r="C14" s="126"/>
      <c r="D14" s="126"/>
      <c r="E14" s="126"/>
      <c r="F14" s="126"/>
      <c r="G14" s="126"/>
      <c r="H14" s="126"/>
      <c r="I14" s="126"/>
      <c r="J14" s="126"/>
      <c r="K14" s="126"/>
      <c r="L14" s="126"/>
      <c r="M14" s="126"/>
      <c r="N14" s="126"/>
      <c r="O14" s="126"/>
      <c r="P14" s="126"/>
      <c r="Q14" s="126"/>
      <c r="R14" s="126"/>
      <c r="S14" s="126"/>
      <c r="T14" s="126"/>
      <c r="U14" s="127"/>
    </row>
    <row r="15" spans="1:34" ht="60.75" customHeight="1" thickBot="1" x14ac:dyDescent="0.25">
      <c r="B15" s="17" t="s">
        <v>12</v>
      </c>
      <c r="C15" s="92" t="s">
        <v>13</v>
      </c>
      <c r="D15" s="92"/>
      <c r="E15" s="92"/>
      <c r="F15" s="92"/>
      <c r="G15" s="92"/>
      <c r="H15" s="18"/>
      <c r="I15" s="18"/>
      <c r="J15" s="18" t="s">
        <v>14</v>
      </c>
      <c r="K15" s="92" t="s">
        <v>15</v>
      </c>
      <c r="L15" s="92"/>
      <c r="M15" s="92"/>
      <c r="N15" s="19"/>
      <c r="O15" s="20" t="s">
        <v>16</v>
      </c>
      <c r="P15" s="92" t="s">
        <v>56</v>
      </c>
      <c r="Q15" s="92"/>
      <c r="R15" s="21"/>
      <c r="S15" s="20" t="s">
        <v>17</v>
      </c>
      <c r="T15" s="92" t="s">
        <v>101</v>
      </c>
      <c r="U15" s="93"/>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4" t="s">
        <v>19</v>
      </c>
      <c r="C17" s="97" t="s">
        <v>20</v>
      </c>
      <c r="D17" s="97"/>
      <c r="E17" s="97"/>
      <c r="F17" s="97"/>
      <c r="G17" s="97"/>
      <c r="H17" s="98"/>
      <c r="I17" s="103" t="s">
        <v>21</v>
      </c>
      <c r="J17" s="104"/>
      <c r="K17" s="104"/>
      <c r="L17" s="104"/>
      <c r="M17" s="104"/>
      <c r="N17" s="104"/>
      <c r="O17" s="104"/>
      <c r="P17" s="104"/>
      <c r="Q17" s="104"/>
      <c r="R17" s="104"/>
      <c r="S17" s="105"/>
      <c r="T17" s="106" t="s">
        <v>22</v>
      </c>
      <c r="U17" s="107"/>
    </row>
    <row r="18" spans="1:22" ht="19.5" customHeight="1" x14ac:dyDescent="0.2">
      <c r="B18" s="95"/>
      <c r="C18" s="99"/>
      <c r="D18" s="99"/>
      <c r="E18" s="99"/>
      <c r="F18" s="99"/>
      <c r="G18" s="99"/>
      <c r="H18" s="100"/>
      <c r="I18" s="108" t="s">
        <v>23</v>
      </c>
      <c r="J18" s="86"/>
      <c r="K18" s="86"/>
      <c r="L18" s="86" t="s">
        <v>24</v>
      </c>
      <c r="M18" s="86"/>
      <c r="N18" s="86"/>
      <c r="O18" s="86"/>
      <c r="P18" s="86" t="s">
        <v>25</v>
      </c>
      <c r="Q18" s="86" t="s">
        <v>26</v>
      </c>
      <c r="R18" s="88" t="s">
        <v>27</v>
      </c>
      <c r="S18" s="89"/>
      <c r="T18" s="86" t="s">
        <v>28</v>
      </c>
      <c r="U18" s="90" t="s">
        <v>29</v>
      </c>
    </row>
    <row r="19" spans="1:22" ht="26.25" customHeight="1" thickBot="1" x14ac:dyDescent="0.25">
      <c r="B19" s="96"/>
      <c r="C19" s="101"/>
      <c r="D19" s="101"/>
      <c r="E19" s="101"/>
      <c r="F19" s="101"/>
      <c r="G19" s="101"/>
      <c r="H19" s="102"/>
      <c r="I19" s="109"/>
      <c r="J19" s="87"/>
      <c r="K19" s="87"/>
      <c r="L19" s="87"/>
      <c r="M19" s="87"/>
      <c r="N19" s="87"/>
      <c r="O19" s="87"/>
      <c r="P19" s="87"/>
      <c r="Q19" s="87"/>
      <c r="R19" s="23" t="s">
        <v>30</v>
      </c>
      <c r="S19" s="24" t="s">
        <v>31</v>
      </c>
      <c r="T19" s="87"/>
      <c r="U19" s="91"/>
    </row>
    <row r="20" spans="1:22" ht="109.5" customHeight="1" thickTop="1" thickBot="1" x14ac:dyDescent="0.25">
      <c r="A20" s="25"/>
      <c r="B20" s="26" t="s">
        <v>32</v>
      </c>
      <c r="C20" s="78" t="s">
        <v>102</v>
      </c>
      <c r="D20" s="78"/>
      <c r="E20" s="78"/>
      <c r="F20" s="78"/>
      <c r="G20" s="78"/>
      <c r="H20" s="78"/>
      <c r="I20" s="78" t="s">
        <v>103</v>
      </c>
      <c r="J20" s="78"/>
      <c r="K20" s="78"/>
      <c r="L20" s="78" t="s">
        <v>104</v>
      </c>
      <c r="M20" s="78"/>
      <c r="N20" s="78"/>
      <c r="O20" s="78"/>
      <c r="P20" s="27" t="s">
        <v>105</v>
      </c>
      <c r="Q20" s="27" t="s">
        <v>61</v>
      </c>
      <c r="R20" s="27">
        <v>35.729999999999997</v>
      </c>
      <c r="S20" s="27">
        <v>16.03</v>
      </c>
      <c r="T20" s="27">
        <v>15.1</v>
      </c>
      <c r="U20" s="64">
        <f>IF(ISERR((S20-T20)*100/S20+100),"N/A",(S20-T20)*100/S20+100)</f>
        <v>105.80162195882721</v>
      </c>
    </row>
    <row r="21" spans="1:22" ht="92.25" customHeight="1" thickTop="1" thickBot="1" x14ac:dyDescent="0.25">
      <c r="A21" s="25"/>
      <c r="B21" s="26" t="s">
        <v>36</v>
      </c>
      <c r="C21" s="78" t="s">
        <v>106</v>
      </c>
      <c r="D21" s="78"/>
      <c r="E21" s="78"/>
      <c r="F21" s="78"/>
      <c r="G21" s="78"/>
      <c r="H21" s="78"/>
      <c r="I21" s="78" t="s">
        <v>107</v>
      </c>
      <c r="J21" s="78"/>
      <c r="K21" s="78"/>
      <c r="L21" s="78" t="s">
        <v>108</v>
      </c>
      <c r="M21" s="78"/>
      <c r="N21" s="78"/>
      <c r="O21" s="78"/>
      <c r="P21" s="27" t="s">
        <v>109</v>
      </c>
      <c r="Q21" s="27" t="s">
        <v>65</v>
      </c>
      <c r="R21" s="27">
        <v>3.13</v>
      </c>
      <c r="S21" s="27">
        <v>3.07</v>
      </c>
      <c r="T21" s="27">
        <v>2.44</v>
      </c>
      <c r="U21" s="64">
        <f>IF(ISERR((S21-T21)*100/S21+100),"N/A",(S21-T21)*100/S21+100)</f>
        <v>120.52117263843648</v>
      </c>
    </row>
    <row r="22" spans="1:22" ht="92.25" customHeight="1" thickTop="1" thickBot="1" x14ac:dyDescent="0.25">
      <c r="A22" s="25"/>
      <c r="B22" s="26" t="s">
        <v>38</v>
      </c>
      <c r="C22" s="78" t="s">
        <v>110</v>
      </c>
      <c r="D22" s="78"/>
      <c r="E22" s="78"/>
      <c r="F22" s="78"/>
      <c r="G22" s="78"/>
      <c r="H22" s="78"/>
      <c r="I22" s="78" t="s">
        <v>111</v>
      </c>
      <c r="J22" s="78"/>
      <c r="K22" s="78"/>
      <c r="L22" s="78" t="s">
        <v>112</v>
      </c>
      <c r="M22" s="78"/>
      <c r="N22" s="78"/>
      <c r="O22" s="78"/>
      <c r="P22" s="27" t="s">
        <v>113</v>
      </c>
      <c r="Q22" s="27" t="s">
        <v>65</v>
      </c>
      <c r="R22" s="27">
        <v>1.01</v>
      </c>
      <c r="S22" s="27">
        <v>0.48</v>
      </c>
      <c r="T22" s="27">
        <v>0.36</v>
      </c>
      <c r="U22" s="64">
        <f>IF(ISERR((S22-T22)*100/S22+100),"N/A",(S22-T22)*100/S22+100)</f>
        <v>125</v>
      </c>
    </row>
    <row r="23" spans="1:22" ht="75" customHeight="1" thickTop="1" thickBot="1" x14ac:dyDescent="0.25">
      <c r="A23" s="25"/>
      <c r="B23" s="26" t="s">
        <v>40</v>
      </c>
      <c r="C23" s="123" t="s">
        <v>114</v>
      </c>
      <c r="D23" s="123"/>
      <c r="E23" s="123"/>
      <c r="F23" s="123"/>
      <c r="G23" s="123"/>
      <c r="H23" s="123"/>
      <c r="I23" s="123" t="s">
        <v>115</v>
      </c>
      <c r="J23" s="123"/>
      <c r="K23" s="123"/>
      <c r="L23" s="123" t="s">
        <v>116</v>
      </c>
      <c r="M23" s="123"/>
      <c r="N23" s="123"/>
      <c r="O23" s="123"/>
      <c r="P23" s="27" t="s">
        <v>33</v>
      </c>
      <c r="Q23" s="27" t="s">
        <v>69</v>
      </c>
      <c r="R23" s="27">
        <v>3.46</v>
      </c>
      <c r="S23" s="27">
        <v>1.47</v>
      </c>
      <c r="T23" s="27">
        <v>1.0900000000000001</v>
      </c>
      <c r="U23" s="64">
        <f>IF(ISERR(T23/S23*100),"N/A",T23/S23*100)</f>
        <v>74.149659863945587</v>
      </c>
    </row>
    <row r="24" spans="1:22" ht="22.5" customHeight="1" thickTop="1" thickBot="1" x14ac:dyDescent="0.25">
      <c r="B24" s="8" t="s">
        <v>41</v>
      </c>
      <c r="C24" s="9"/>
      <c r="D24" s="9"/>
      <c r="E24" s="9"/>
      <c r="F24" s="9"/>
      <c r="G24" s="9"/>
      <c r="H24" s="10"/>
      <c r="I24" s="10"/>
      <c r="J24" s="10"/>
      <c r="K24" s="10"/>
      <c r="L24" s="10"/>
      <c r="M24" s="10"/>
      <c r="N24" s="10"/>
      <c r="O24" s="10"/>
      <c r="P24" s="10"/>
      <c r="Q24" s="10"/>
      <c r="R24" s="10"/>
      <c r="S24" s="10"/>
      <c r="T24" s="10"/>
      <c r="U24" s="65"/>
      <c r="V24" s="31"/>
    </row>
    <row r="25" spans="1:22" ht="26.25" customHeight="1" thickTop="1" x14ac:dyDescent="0.2">
      <c r="B25" s="32"/>
      <c r="C25" s="33"/>
      <c r="D25" s="33"/>
      <c r="E25" s="33"/>
      <c r="F25" s="33"/>
      <c r="G25" s="33"/>
      <c r="H25" s="34"/>
      <c r="I25" s="34"/>
      <c r="J25" s="34"/>
      <c r="K25" s="34"/>
      <c r="L25" s="34"/>
      <c r="M25" s="34"/>
      <c r="N25" s="34"/>
      <c r="O25" s="34"/>
      <c r="P25" s="35"/>
      <c r="Q25" s="36"/>
      <c r="R25" s="37" t="s">
        <v>42</v>
      </c>
      <c r="S25" s="22" t="s">
        <v>43</v>
      </c>
      <c r="T25" s="37" t="s">
        <v>44</v>
      </c>
      <c r="U25" s="66" t="s">
        <v>45</v>
      </c>
    </row>
    <row r="26" spans="1:22" ht="26.25" customHeight="1" thickBot="1" x14ac:dyDescent="0.25">
      <c r="B26" s="38"/>
      <c r="C26" s="39"/>
      <c r="D26" s="39"/>
      <c r="E26" s="39"/>
      <c r="F26" s="39"/>
      <c r="G26" s="39"/>
      <c r="H26" s="40"/>
      <c r="I26" s="40"/>
      <c r="J26" s="40"/>
      <c r="K26" s="40"/>
      <c r="L26" s="40"/>
      <c r="M26" s="40"/>
      <c r="N26" s="40"/>
      <c r="O26" s="40"/>
      <c r="P26" s="41"/>
      <c r="Q26" s="42"/>
      <c r="R26" s="43" t="s">
        <v>46</v>
      </c>
      <c r="S26" s="42" t="s">
        <v>46</v>
      </c>
      <c r="T26" s="42" t="s">
        <v>46</v>
      </c>
      <c r="U26" s="42" t="s">
        <v>47</v>
      </c>
    </row>
    <row r="27" spans="1:22" ht="13.5" customHeight="1" thickBot="1" x14ac:dyDescent="0.25">
      <c r="B27" s="79" t="s">
        <v>48</v>
      </c>
      <c r="C27" s="80"/>
      <c r="D27" s="80"/>
      <c r="E27" s="44"/>
      <c r="F27" s="44"/>
      <c r="G27" s="44"/>
      <c r="H27" s="45"/>
      <c r="I27" s="45"/>
      <c r="J27" s="45"/>
      <c r="K27" s="45"/>
      <c r="L27" s="45"/>
      <c r="M27" s="45"/>
      <c r="N27" s="45"/>
      <c r="O27" s="45"/>
      <c r="P27" s="46"/>
      <c r="Q27" s="46"/>
      <c r="R27" s="47">
        <v>36543.710628000001</v>
      </c>
      <c r="S27" s="47">
        <v>19143.263791000001</v>
      </c>
      <c r="T27" s="47">
        <v>18046.448934</v>
      </c>
      <c r="U27" s="67">
        <f>+IF(ISERR(T27/S27*100),"N/A",T27/S27*100)</f>
        <v>94.270491860872454</v>
      </c>
    </row>
    <row r="28" spans="1:22" ht="13.5" customHeight="1" thickBot="1" x14ac:dyDescent="0.25">
      <c r="B28" s="81" t="s">
        <v>49</v>
      </c>
      <c r="C28" s="82"/>
      <c r="D28" s="82"/>
      <c r="E28" s="49"/>
      <c r="F28" s="49"/>
      <c r="G28" s="49"/>
      <c r="H28" s="50"/>
      <c r="I28" s="50"/>
      <c r="J28" s="50"/>
      <c r="K28" s="50"/>
      <c r="L28" s="50"/>
      <c r="M28" s="50"/>
      <c r="N28" s="50"/>
      <c r="O28" s="50"/>
      <c r="P28" s="51"/>
      <c r="Q28" s="51"/>
      <c r="R28" s="47">
        <v>38730.211597000001</v>
      </c>
      <c r="S28" s="47">
        <v>20340.230092000002</v>
      </c>
      <c r="T28" s="47">
        <v>18046.448934</v>
      </c>
      <c r="U28" s="67">
        <f>+IF(ISERR(T28/S28*100),"N/A",T28/S28*100)</f>
        <v>88.722934068960384</v>
      </c>
    </row>
    <row r="29" spans="1:22" ht="14.85" customHeight="1" thickTop="1" thickBot="1" x14ac:dyDescent="0.25">
      <c r="B29" s="8" t="s">
        <v>50</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83" t="s">
        <v>51</v>
      </c>
      <c r="C30" s="84"/>
      <c r="D30" s="84"/>
      <c r="E30" s="84"/>
      <c r="F30" s="84"/>
      <c r="G30" s="84"/>
      <c r="H30" s="84"/>
      <c r="I30" s="84"/>
      <c r="J30" s="84"/>
      <c r="K30" s="84"/>
      <c r="L30" s="84"/>
      <c r="M30" s="84"/>
      <c r="N30" s="84"/>
      <c r="O30" s="84"/>
      <c r="P30" s="84"/>
      <c r="Q30" s="84"/>
      <c r="R30" s="84"/>
      <c r="S30" s="84"/>
      <c r="T30" s="84"/>
      <c r="U30" s="85"/>
    </row>
    <row r="31" spans="1:22" ht="43.5" customHeight="1" x14ac:dyDescent="0.2">
      <c r="B31" s="72" t="s">
        <v>117</v>
      </c>
      <c r="C31" s="73"/>
      <c r="D31" s="73"/>
      <c r="E31" s="73"/>
      <c r="F31" s="73"/>
      <c r="G31" s="73"/>
      <c r="H31" s="73"/>
      <c r="I31" s="73"/>
      <c r="J31" s="73"/>
      <c r="K31" s="73"/>
      <c r="L31" s="73"/>
      <c r="M31" s="73"/>
      <c r="N31" s="73"/>
      <c r="O31" s="73"/>
      <c r="P31" s="73"/>
      <c r="Q31" s="73"/>
      <c r="R31" s="73"/>
      <c r="S31" s="73"/>
      <c r="T31" s="73"/>
      <c r="U31" s="74"/>
    </row>
    <row r="32" spans="1:22" ht="81" customHeight="1" x14ac:dyDescent="0.2">
      <c r="B32" s="72" t="s">
        <v>118</v>
      </c>
      <c r="C32" s="73"/>
      <c r="D32" s="73"/>
      <c r="E32" s="73"/>
      <c r="F32" s="73"/>
      <c r="G32" s="73"/>
      <c r="H32" s="73"/>
      <c r="I32" s="73"/>
      <c r="J32" s="73"/>
      <c r="K32" s="73"/>
      <c r="L32" s="73"/>
      <c r="M32" s="73"/>
      <c r="N32" s="73"/>
      <c r="O32" s="73"/>
      <c r="P32" s="73"/>
      <c r="Q32" s="73"/>
      <c r="R32" s="73"/>
      <c r="S32" s="73"/>
      <c r="T32" s="73"/>
      <c r="U32" s="74"/>
    </row>
    <row r="33" spans="2:21" ht="55.5" customHeight="1" x14ac:dyDescent="0.2">
      <c r="B33" s="72" t="s">
        <v>119</v>
      </c>
      <c r="C33" s="73"/>
      <c r="D33" s="73"/>
      <c r="E33" s="73"/>
      <c r="F33" s="73"/>
      <c r="G33" s="73"/>
      <c r="H33" s="73"/>
      <c r="I33" s="73"/>
      <c r="J33" s="73"/>
      <c r="K33" s="73"/>
      <c r="L33" s="73"/>
      <c r="M33" s="73"/>
      <c r="N33" s="73"/>
      <c r="O33" s="73"/>
      <c r="P33" s="73"/>
      <c r="Q33" s="73"/>
      <c r="R33" s="73"/>
      <c r="S33" s="73"/>
      <c r="T33" s="73"/>
      <c r="U33" s="74"/>
    </row>
    <row r="34" spans="2:21" ht="66.75" customHeight="1" thickBot="1" x14ac:dyDescent="0.25">
      <c r="B34" s="75" t="s">
        <v>120</v>
      </c>
      <c r="C34" s="76"/>
      <c r="D34" s="76"/>
      <c r="E34" s="76"/>
      <c r="F34" s="76"/>
      <c r="G34" s="76"/>
      <c r="H34" s="76"/>
      <c r="I34" s="76"/>
      <c r="J34" s="76"/>
      <c r="K34" s="76"/>
      <c r="L34" s="76"/>
      <c r="M34" s="76"/>
      <c r="N34" s="76"/>
      <c r="O34" s="76"/>
      <c r="P34" s="76"/>
      <c r="Q34" s="76"/>
      <c r="R34" s="76"/>
      <c r="S34" s="76"/>
      <c r="T34" s="76"/>
      <c r="U34" s="77"/>
    </row>
  </sheetData>
  <mergeCells count="42">
    <mergeCell ref="B1:L1"/>
    <mergeCell ref="D4:H4"/>
    <mergeCell ref="L4:O4"/>
    <mergeCell ref="Q4:R4"/>
    <mergeCell ref="T4:U4"/>
    <mergeCell ref="B14:U14"/>
    <mergeCell ref="B5:U5"/>
    <mergeCell ref="B6:U6"/>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B31:U31"/>
    <mergeCell ref="B32:U32"/>
    <mergeCell ref="B33:U33"/>
    <mergeCell ref="B34:U34"/>
    <mergeCell ref="C23:H23"/>
    <mergeCell ref="I23:K23"/>
    <mergeCell ref="L23:O23"/>
    <mergeCell ref="B27:D27"/>
    <mergeCell ref="B28:D28"/>
    <mergeCell ref="B30:U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tabSelected="1" view="pageBreakPreview" topLeftCell="P7" zoomScale="80" zoomScaleNormal="80" zoomScaleSheetLayoutView="80" workbookViewId="0">
      <selection activeCell="V24" sqref="V2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6.75" style="1" bestFit="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0" t="s">
        <v>0</v>
      </c>
      <c r="C1" s="110"/>
      <c r="D1" s="110"/>
      <c r="E1" s="110"/>
      <c r="F1" s="110"/>
      <c r="G1" s="110"/>
      <c r="H1" s="110"/>
      <c r="I1" s="110"/>
      <c r="J1" s="110"/>
      <c r="K1" s="110"/>
      <c r="L1" s="110"/>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3" t="s">
        <v>121</v>
      </c>
      <c r="D4" s="111" t="s">
        <v>122</v>
      </c>
      <c r="E4" s="111"/>
      <c r="F4" s="111"/>
      <c r="G4" s="111"/>
      <c r="H4" s="111"/>
      <c r="I4" s="14"/>
      <c r="J4" s="15" t="s">
        <v>7</v>
      </c>
      <c r="K4" s="16" t="s">
        <v>8</v>
      </c>
      <c r="L4" s="112" t="s">
        <v>2</v>
      </c>
      <c r="M4" s="112"/>
      <c r="N4" s="112"/>
      <c r="O4" s="112"/>
      <c r="P4" s="15" t="s">
        <v>9</v>
      </c>
      <c r="Q4" s="112" t="s">
        <v>55</v>
      </c>
      <c r="R4" s="112"/>
      <c r="S4" s="15" t="s">
        <v>10</v>
      </c>
      <c r="T4" s="112"/>
      <c r="U4" s="113"/>
    </row>
    <row r="5" spans="1:34" ht="15.75" customHeight="1" thickBot="1" x14ac:dyDescent="0.25">
      <c r="B5" s="117" t="s">
        <v>150</v>
      </c>
      <c r="C5" s="118"/>
      <c r="D5" s="118"/>
      <c r="E5" s="118"/>
      <c r="F5" s="118"/>
      <c r="G5" s="118"/>
      <c r="H5" s="118"/>
      <c r="I5" s="118"/>
      <c r="J5" s="118"/>
      <c r="K5" s="118"/>
      <c r="L5" s="118"/>
      <c r="M5" s="118"/>
      <c r="N5" s="118"/>
      <c r="O5" s="118"/>
      <c r="P5" s="118"/>
      <c r="Q5" s="118"/>
      <c r="R5" s="118"/>
      <c r="S5" s="118"/>
      <c r="T5" s="118"/>
      <c r="U5" s="119"/>
    </row>
    <row r="6" spans="1:34" ht="15.75" customHeight="1" thickBot="1" x14ac:dyDescent="0.25">
      <c r="B6" s="120" t="s">
        <v>151</v>
      </c>
      <c r="C6" s="121"/>
      <c r="D6" s="121"/>
      <c r="E6" s="121"/>
      <c r="F6" s="121"/>
      <c r="G6" s="121"/>
      <c r="H6" s="121"/>
      <c r="I6" s="121"/>
      <c r="J6" s="121"/>
      <c r="K6" s="121"/>
      <c r="L6" s="121"/>
      <c r="M6" s="121"/>
      <c r="N6" s="121"/>
      <c r="O6" s="121"/>
      <c r="P6" s="121"/>
      <c r="Q6" s="121"/>
      <c r="R6" s="121"/>
      <c r="S6" s="121"/>
      <c r="T6" s="121"/>
      <c r="U6" s="122"/>
    </row>
    <row r="7" spans="1:34" ht="15.75" customHeight="1" x14ac:dyDescent="0.2">
      <c r="B7" s="52" t="s">
        <v>152</v>
      </c>
      <c r="C7" s="53"/>
      <c r="D7" s="53"/>
      <c r="E7" s="53"/>
      <c r="F7" s="54"/>
      <c r="G7" s="54"/>
      <c r="H7" s="54"/>
      <c r="I7" s="54"/>
      <c r="J7" s="54"/>
      <c r="K7" s="54"/>
      <c r="L7" s="54"/>
      <c r="M7" s="54"/>
      <c r="N7" s="54"/>
      <c r="O7" s="54"/>
      <c r="P7" s="54"/>
      <c r="Q7" s="54"/>
      <c r="R7" s="54"/>
      <c r="S7" s="54"/>
      <c r="T7" s="54"/>
      <c r="U7" s="55"/>
    </row>
    <row r="8" spans="1:34" ht="15.75" customHeight="1" x14ac:dyDescent="0.2">
      <c r="B8" s="56" t="s">
        <v>153</v>
      </c>
      <c r="C8" s="57"/>
      <c r="D8" s="57"/>
      <c r="E8" s="57"/>
      <c r="F8" s="58"/>
      <c r="G8" s="58"/>
      <c r="H8" s="58"/>
      <c r="I8" s="58"/>
      <c r="J8" s="58"/>
      <c r="K8" s="58"/>
      <c r="L8" s="58"/>
      <c r="M8" s="58"/>
      <c r="N8" s="58"/>
      <c r="O8" s="58"/>
      <c r="P8" s="58"/>
      <c r="Q8" s="58"/>
      <c r="R8" s="58"/>
      <c r="S8" s="58"/>
      <c r="T8" s="58"/>
      <c r="U8" s="59"/>
    </row>
    <row r="9" spans="1:34" ht="15.75" customHeight="1" x14ac:dyDescent="0.2">
      <c r="B9" s="56"/>
      <c r="C9" s="60" t="s">
        <v>154</v>
      </c>
      <c r="D9" s="57"/>
      <c r="E9" s="57"/>
      <c r="F9" s="58"/>
      <c r="G9" s="58"/>
      <c r="H9" s="58"/>
      <c r="I9" s="58"/>
      <c r="J9" s="58"/>
      <c r="K9" s="58"/>
      <c r="L9" s="58"/>
      <c r="M9" s="58"/>
      <c r="N9" s="58"/>
      <c r="O9" s="58"/>
      <c r="P9" s="58"/>
      <c r="Q9" s="58"/>
      <c r="R9" s="58"/>
      <c r="S9" s="58"/>
      <c r="T9" s="58"/>
      <c r="U9" s="59"/>
    </row>
    <row r="10" spans="1:34" ht="15.75" customHeight="1" x14ac:dyDescent="0.2">
      <c r="B10" s="56"/>
      <c r="C10" s="57" t="s">
        <v>155</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156</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157</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125" t="s">
        <v>11</v>
      </c>
      <c r="C14" s="126"/>
      <c r="D14" s="126"/>
      <c r="E14" s="126"/>
      <c r="F14" s="126"/>
      <c r="G14" s="126"/>
      <c r="H14" s="126"/>
      <c r="I14" s="126"/>
      <c r="J14" s="126"/>
      <c r="K14" s="126"/>
      <c r="L14" s="126"/>
      <c r="M14" s="126"/>
      <c r="N14" s="126"/>
      <c r="O14" s="126"/>
      <c r="P14" s="126"/>
      <c r="Q14" s="126"/>
      <c r="R14" s="126"/>
      <c r="S14" s="126"/>
      <c r="T14" s="126"/>
      <c r="U14" s="127"/>
    </row>
    <row r="15" spans="1:34" ht="56.25" customHeight="1" thickBot="1" x14ac:dyDescent="0.25">
      <c r="B15" s="17" t="s">
        <v>12</v>
      </c>
      <c r="C15" s="92" t="s">
        <v>13</v>
      </c>
      <c r="D15" s="92"/>
      <c r="E15" s="92"/>
      <c r="F15" s="92"/>
      <c r="G15" s="92"/>
      <c r="H15" s="18"/>
      <c r="I15" s="18"/>
      <c r="J15" s="18" t="s">
        <v>14</v>
      </c>
      <c r="K15" s="92" t="s">
        <v>15</v>
      </c>
      <c r="L15" s="92"/>
      <c r="M15" s="92"/>
      <c r="N15" s="19"/>
      <c r="O15" s="20" t="s">
        <v>16</v>
      </c>
      <c r="P15" s="92" t="s">
        <v>56</v>
      </c>
      <c r="Q15" s="92"/>
      <c r="R15" s="21"/>
      <c r="S15" s="20" t="s">
        <v>17</v>
      </c>
      <c r="T15" s="92" t="s">
        <v>123</v>
      </c>
      <c r="U15" s="93"/>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4" t="s">
        <v>19</v>
      </c>
      <c r="C17" s="97" t="s">
        <v>20</v>
      </c>
      <c r="D17" s="97"/>
      <c r="E17" s="97"/>
      <c r="F17" s="97"/>
      <c r="G17" s="97"/>
      <c r="H17" s="98"/>
      <c r="I17" s="103" t="s">
        <v>21</v>
      </c>
      <c r="J17" s="104"/>
      <c r="K17" s="104"/>
      <c r="L17" s="104"/>
      <c r="M17" s="104"/>
      <c r="N17" s="104"/>
      <c r="O17" s="104"/>
      <c r="P17" s="104"/>
      <c r="Q17" s="104"/>
      <c r="R17" s="104"/>
      <c r="S17" s="105"/>
      <c r="T17" s="106" t="s">
        <v>22</v>
      </c>
      <c r="U17" s="107"/>
    </row>
    <row r="18" spans="1:22" ht="19.5" customHeight="1" x14ac:dyDescent="0.2">
      <c r="B18" s="95"/>
      <c r="C18" s="99"/>
      <c r="D18" s="99"/>
      <c r="E18" s="99"/>
      <c r="F18" s="99"/>
      <c r="G18" s="99"/>
      <c r="H18" s="100"/>
      <c r="I18" s="108" t="s">
        <v>23</v>
      </c>
      <c r="J18" s="86"/>
      <c r="K18" s="86"/>
      <c r="L18" s="86" t="s">
        <v>24</v>
      </c>
      <c r="M18" s="86"/>
      <c r="N18" s="86"/>
      <c r="O18" s="86"/>
      <c r="P18" s="86" t="s">
        <v>25</v>
      </c>
      <c r="Q18" s="86" t="s">
        <v>26</v>
      </c>
      <c r="R18" s="88" t="s">
        <v>27</v>
      </c>
      <c r="S18" s="89"/>
      <c r="T18" s="86" t="s">
        <v>28</v>
      </c>
      <c r="U18" s="90" t="s">
        <v>29</v>
      </c>
    </row>
    <row r="19" spans="1:22" ht="26.25" customHeight="1" thickBot="1" x14ac:dyDescent="0.25">
      <c r="B19" s="96"/>
      <c r="C19" s="101"/>
      <c r="D19" s="101"/>
      <c r="E19" s="101"/>
      <c r="F19" s="101"/>
      <c r="G19" s="101"/>
      <c r="H19" s="102"/>
      <c r="I19" s="109"/>
      <c r="J19" s="87"/>
      <c r="K19" s="87"/>
      <c r="L19" s="87"/>
      <c r="M19" s="87"/>
      <c r="N19" s="87"/>
      <c r="O19" s="87"/>
      <c r="P19" s="87"/>
      <c r="Q19" s="87"/>
      <c r="R19" s="23" t="s">
        <v>30</v>
      </c>
      <c r="S19" s="24" t="s">
        <v>31</v>
      </c>
      <c r="T19" s="87"/>
      <c r="U19" s="91"/>
    </row>
    <row r="20" spans="1:22" ht="75" customHeight="1" thickTop="1" thickBot="1" x14ac:dyDescent="0.25">
      <c r="A20" s="25"/>
      <c r="B20" s="26" t="s">
        <v>32</v>
      </c>
      <c r="C20" s="78" t="s">
        <v>124</v>
      </c>
      <c r="D20" s="78"/>
      <c r="E20" s="78"/>
      <c r="F20" s="78"/>
      <c r="G20" s="78"/>
      <c r="H20" s="78"/>
      <c r="I20" s="78" t="s">
        <v>125</v>
      </c>
      <c r="J20" s="78"/>
      <c r="K20" s="78"/>
      <c r="L20" s="78" t="s">
        <v>126</v>
      </c>
      <c r="M20" s="78"/>
      <c r="N20" s="78"/>
      <c r="O20" s="78"/>
      <c r="P20" s="27" t="s">
        <v>33</v>
      </c>
      <c r="Q20" s="27" t="s">
        <v>34</v>
      </c>
      <c r="R20" s="27">
        <v>98.35</v>
      </c>
      <c r="S20" s="27" t="s">
        <v>35</v>
      </c>
      <c r="T20" s="27" t="s">
        <v>35</v>
      </c>
      <c r="U20" s="64" t="str">
        <f t="shared" ref="U20:U25" si="0">IF(ISERR(T20/S20*100),"N/A",T20/S20*100)</f>
        <v>N/A</v>
      </c>
    </row>
    <row r="21" spans="1:22" ht="75" customHeight="1" thickTop="1" thickBot="1" x14ac:dyDescent="0.25">
      <c r="A21" s="25"/>
      <c r="B21" s="26" t="s">
        <v>36</v>
      </c>
      <c r="C21" s="78" t="s">
        <v>127</v>
      </c>
      <c r="D21" s="78"/>
      <c r="E21" s="78"/>
      <c r="F21" s="78"/>
      <c r="G21" s="78"/>
      <c r="H21" s="78"/>
      <c r="I21" s="78" t="s">
        <v>128</v>
      </c>
      <c r="J21" s="78"/>
      <c r="K21" s="78"/>
      <c r="L21" s="78" t="s">
        <v>129</v>
      </c>
      <c r="M21" s="78"/>
      <c r="N21" s="78"/>
      <c r="O21" s="78"/>
      <c r="P21" s="27" t="s">
        <v>130</v>
      </c>
      <c r="Q21" s="27" t="s">
        <v>39</v>
      </c>
      <c r="R21" s="27">
        <v>50000</v>
      </c>
      <c r="S21" s="27">
        <v>17000</v>
      </c>
      <c r="T21" s="27">
        <v>31478</v>
      </c>
      <c r="U21" s="64">
        <f t="shared" si="0"/>
        <v>185.16470588235293</v>
      </c>
    </row>
    <row r="22" spans="1:22" ht="75" customHeight="1" thickTop="1" x14ac:dyDescent="0.2">
      <c r="A22" s="25"/>
      <c r="B22" s="26" t="s">
        <v>38</v>
      </c>
      <c r="C22" s="78" t="s">
        <v>131</v>
      </c>
      <c r="D22" s="78"/>
      <c r="E22" s="78"/>
      <c r="F22" s="78"/>
      <c r="G22" s="78"/>
      <c r="H22" s="78"/>
      <c r="I22" s="78" t="s">
        <v>132</v>
      </c>
      <c r="J22" s="78"/>
      <c r="K22" s="78"/>
      <c r="L22" s="78" t="s">
        <v>133</v>
      </c>
      <c r="M22" s="78"/>
      <c r="N22" s="78"/>
      <c r="O22" s="78"/>
      <c r="P22" s="27" t="s">
        <v>134</v>
      </c>
      <c r="Q22" s="27" t="s">
        <v>39</v>
      </c>
      <c r="R22" s="27">
        <v>900</v>
      </c>
      <c r="S22" s="27">
        <v>280</v>
      </c>
      <c r="T22" s="27">
        <v>2174</v>
      </c>
      <c r="U22" s="64">
        <f t="shared" si="0"/>
        <v>776.42857142857144</v>
      </c>
    </row>
    <row r="23" spans="1:22" ht="75" customHeight="1" thickBot="1" x14ac:dyDescent="0.25">
      <c r="A23" s="25"/>
      <c r="B23" s="28" t="s">
        <v>37</v>
      </c>
      <c r="C23" s="128" t="s">
        <v>37</v>
      </c>
      <c r="D23" s="128"/>
      <c r="E23" s="128"/>
      <c r="F23" s="128"/>
      <c r="G23" s="128"/>
      <c r="H23" s="128"/>
      <c r="I23" s="128" t="s">
        <v>135</v>
      </c>
      <c r="J23" s="128"/>
      <c r="K23" s="128"/>
      <c r="L23" s="128" t="s">
        <v>136</v>
      </c>
      <c r="M23" s="128"/>
      <c r="N23" s="128"/>
      <c r="O23" s="128"/>
      <c r="P23" s="29" t="s">
        <v>137</v>
      </c>
      <c r="Q23" s="29" t="s">
        <v>39</v>
      </c>
      <c r="R23" s="29">
        <v>155</v>
      </c>
      <c r="S23" s="29">
        <v>46</v>
      </c>
      <c r="T23" s="29">
        <v>41</v>
      </c>
      <c r="U23" s="30">
        <f t="shared" si="0"/>
        <v>89.130434782608688</v>
      </c>
    </row>
    <row r="24" spans="1:22" ht="75" customHeight="1" thickTop="1" x14ac:dyDescent="0.2">
      <c r="A24" s="25"/>
      <c r="B24" s="26" t="s">
        <v>40</v>
      </c>
      <c r="C24" s="78" t="s">
        <v>138</v>
      </c>
      <c r="D24" s="78"/>
      <c r="E24" s="78"/>
      <c r="F24" s="78"/>
      <c r="G24" s="78"/>
      <c r="H24" s="78"/>
      <c r="I24" s="78" t="s">
        <v>139</v>
      </c>
      <c r="J24" s="78"/>
      <c r="K24" s="78"/>
      <c r="L24" s="78" t="s">
        <v>140</v>
      </c>
      <c r="M24" s="78"/>
      <c r="N24" s="78"/>
      <c r="O24" s="78"/>
      <c r="P24" s="27" t="s">
        <v>141</v>
      </c>
      <c r="Q24" s="27" t="s">
        <v>52</v>
      </c>
      <c r="R24" s="27">
        <v>650</v>
      </c>
      <c r="S24" s="27">
        <v>190</v>
      </c>
      <c r="T24" s="27">
        <v>1013</v>
      </c>
      <c r="U24" s="64">
        <f t="shared" si="0"/>
        <v>533.1578947368422</v>
      </c>
    </row>
    <row r="25" spans="1:22" ht="75" customHeight="1" thickBot="1" x14ac:dyDescent="0.25">
      <c r="A25" s="25"/>
      <c r="B25" s="28" t="s">
        <v>37</v>
      </c>
      <c r="C25" s="128" t="s">
        <v>37</v>
      </c>
      <c r="D25" s="128"/>
      <c r="E25" s="128"/>
      <c r="F25" s="128"/>
      <c r="G25" s="128"/>
      <c r="H25" s="128"/>
      <c r="I25" s="128" t="s">
        <v>142</v>
      </c>
      <c r="J25" s="128"/>
      <c r="K25" s="128"/>
      <c r="L25" s="128" t="s">
        <v>143</v>
      </c>
      <c r="M25" s="128"/>
      <c r="N25" s="128"/>
      <c r="O25" s="128"/>
      <c r="P25" s="29" t="s">
        <v>141</v>
      </c>
      <c r="Q25" s="29" t="s">
        <v>52</v>
      </c>
      <c r="R25" s="29">
        <v>650</v>
      </c>
      <c r="S25" s="29">
        <v>160</v>
      </c>
      <c r="T25" s="29">
        <v>256</v>
      </c>
      <c r="U25" s="30">
        <f t="shared" si="0"/>
        <v>160</v>
      </c>
    </row>
    <row r="26" spans="1:22" ht="22.5" customHeight="1" thickTop="1" thickBot="1" x14ac:dyDescent="0.25">
      <c r="B26" s="8" t="s">
        <v>41</v>
      </c>
      <c r="C26" s="9"/>
      <c r="D26" s="9"/>
      <c r="E26" s="9"/>
      <c r="F26" s="9"/>
      <c r="G26" s="9"/>
      <c r="H26" s="10"/>
      <c r="I26" s="10"/>
      <c r="J26" s="10"/>
      <c r="K26" s="10"/>
      <c r="L26" s="10"/>
      <c r="M26" s="10"/>
      <c r="N26" s="10"/>
      <c r="O26" s="10"/>
      <c r="P26" s="10"/>
      <c r="Q26" s="10"/>
      <c r="R26" s="10"/>
      <c r="S26" s="10"/>
      <c r="T26" s="10"/>
      <c r="U26" s="11"/>
      <c r="V26" s="31"/>
    </row>
    <row r="27" spans="1:22" ht="26.25" customHeight="1" thickTop="1" x14ac:dyDescent="0.2">
      <c r="B27" s="32"/>
      <c r="C27" s="33"/>
      <c r="D27" s="33"/>
      <c r="E27" s="33"/>
      <c r="F27" s="33"/>
      <c r="G27" s="33"/>
      <c r="H27" s="34"/>
      <c r="I27" s="34"/>
      <c r="J27" s="34"/>
      <c r="K27" s="34"/>
      <c r="L27" s="34"/>
      <c r="M27" s="34"/>
      <c r="N27" s="34"/>
      <c r="O27" s="34"/>
      <c r="P27" s="35"/>
      <c r="Q27" s="36"/>
      <c r="R27" s="37" t="s">
        <v>42</v>
      </c>
      <c r="S27" s="22" t="s">
        <v>43</v>
      </c>
      <c r="T27" s="37" t="s">
        <v>44</v>
      </c>
      <c r="U27" s="22" t="s">
        <v>45</v>
      </c>
    </row>
    <row r="28" spans="1:22" ht="26.25" customHeight="1" thickBot="1" x14ac:dyDescent="0.25">
      <c r="B28" s="38"/>
      <c r="C28" s="39"/>
      <c r="D28" s="39"/>
      <c r="E28" s="39"/>
      <c r="F28" s="39"/>
      <c r="G28" s="39"/>
      <c r="H28" s="40"/>
      <c r="I28" s="40"/>
      <c r="J28" s="40"/>
      <c r="K28" s="40"/>
      <c r="L28" s="40"/>
      <c r="M28" s="40"/>
      <c r="N28" s="40"/>
      <c r="O28" s="40"/>
      <c r="P28" s="41"/>
      <c r="Q28" s="42"/>
      <c r="R28" s="43" t="s">
        <v>46</v>
      </c>
      <c r="S28" s="42" t="s">
        <v>46</v>
      </c>
      <c r="T28" s="42" t="s">
        <v>46</v>
      </c>
      <c r="U28" s="42" t="s">
        <v>47</v>
      </c>
    </row>
    <row r="29" spans="1:22" ht="13.5" customHeight="1" thickBot="1" x14ac:dyDescent="0.25">
      <c r="B29" s="79" t="s">
        <v>48</v>
      </c>
      <c r="C29" s="80"/>
      <c r="D29" s="80"/>
      <c r="E29" s="44"/>
      <c r="F29" s="44"/>
      <c r="G29" s="44"/>
      <c r="H29" s="45"/>
      <c r="I29" s="45"/>
      <c r="J29" s="45"/>
      <c r="K29" s="45"/>
      <c r="L29" s="45"/>
      <c r="M29" s="45"/>
      <c r="N29" s="45"/>
      <c r="O29" s="45"/>
      <c r="P29" s="46"/>
      <c r="Q29" s="46"/>
      <c r="R29" s="47">
        <f>0</f>
        <v>0</v>
      </c>
      <c r="S29" s="47">
        <f>0</f>
        <v>0</v>
      </c>
      <c r="T29" s="47">
        <f>0</f>
        <v>0</v>
      </c>
      <c r="U29" s="48" t="str">
        <f>+IF(ISERR(T29/S29*100),"N/A",T29/S29*100)</f>
        <v>N/A</v>
      </c>
    </row>
    <row r="30" spans="1:22" ht="13.5" customHeight="1" thickBot="1" x14ac:dyDescent="0.25">
      <c r="B30" s="81" t="s">
        <v>49</v>
      </c>
      <c r="C30" s="82"/>
      <c r="D30" s="82"/>
      <c r="E30" s="49"/>
      <c r="F30" s="49"/>
      <c r="G30" s="49"/>
      <c r="H30" s="50"/>
      <c r="I30" s="50"/>
      <c r="J30" s="50"/>
      <c r="K30" s="50"/>
      <c r="L30" s="50"/>
      <c r="M30" s="50"/>
      <c r="N30" s="50"/>
      <c r="O30" s="50"/>
      <c r="P30" s="51"/>
      <c r="Q30" s="51"/>
      <c r="R30" s="47">
        <f>0</f>
        <v>0</v>
      </c>
      <c r="S30" s="47">
        <f>0</f>
        <v>0</v>
      </c>
      <c r="T30" s="47">
        <f>0</f>
        <v>0</v>
      </c>
      <c r="U30" s="48" t="str">
        <f>+IF(ISERR(T30/S30*100),"N/A",T30/S30*100)</f>
        <v>N/A</v>
      </c>
    </row>
    <row r="31" spans="1:22" ht="14.85" customHeight="1" thickTop="1" thickBot="1" x14ac:dyDescent="0.25">
      <c r="B31" s="8" t="s">
        <v>50</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83" t="s">
        <v>51</v>
      </c>
      <c r="C32" s="84"/>
      <c r="D32" s="84"/>
      <c r="E32" s="84"/>
      <c r="F32" s="84"/>
      <c r="G32" s="84"/>
      <c r="H32" s="84"/>
      <c r="I32" s="84"/>
      <c r="J32" s="84"/>
      <c r="K32" s="84"/>
      <c r="L32" s="84"/>
      <c r="M32" s="84"/>
      <c r="N32" s="84"/>
      <c r="O32" s="84"/>
      <c r="P32" s="84"/>
      <c r="Q32" s="84"/>
      <c r="R32" s="84"/>
      <c r="S32" s="84"/>
      <c r="T32" s="84"/>
      <c r="U32" s="85"/>
    </row>
    <row r="33" spans="2:21" ht="43.5" customHeight="1" x14ac:dyDescent="0.2">
      <c r="B33" s="72" t="s">
        <v>144</v>
      </c>
      <c r="C33" s="73"/>
      <c r="D33" s="73"/>
      <c r="E33" s="73"/>
      <c r="F33" s="73"/>
      <c r="G33" s="73"/>
      <c r="H33" s="73"/>
      <c r="I33" s="73"/>
      <c r="J33" s="73"/>
      <c r="K33" s="73"/>
      <c r="L33" s="73"/>
      <c r="M33" s="73"/>
      <c r="N33" s="73"/>
      <c r="O33" s="73"/>
      <c r="P33" s="73"/>
      <c r="Q33" s="73"/>
      <c r="R33" s="73"/>
      <c r="S33" s="73"/>
      <c r="T33" s="73"/>
      <c r="U33" s="74"/>
    </row>
    <row r="34" spans="2:21" ht="43.5" customHeight="1" x14ac:dyDescent="0.2">
      <c r="B34" s="72" t="s">
        <v>145</v>
      </c>
      <c r="C34" s="73"/>
      <c r="D34" s="73"/>
      <c r="E34" s="73"/>
      <c r="F34" s="73"/>
      <c r="G34" s="73"/>
      <c r="H34" s="73"/>
      <c r="I34" s="73"/>
      <c r="J34" s="73"/>
      <c r="K34" s="73"/>
      <c r="L34" s="73"/>
      <c r="M34" s="73"/>
      <c r="N34" s="73"/>
      <c r="O34" s="73"/>
      <c r="P34" s="73"/>
      <c r="Q34" s="73"/>
      <c r="R34" s="73"/>
      <c r="S34" s="73"/>
      <c r="T34" s="73"/>
      <c r="U34" s="74"/>
    </row>
    <row r="35" spans="2:21" ht="43.5" customHeight="1" x14ac:dyDescent="0.2">
      <c r="B35" s="72" t="s">
        <v>146</v>
      </c>
      <c r="C35" s="73"/>
      <c r="D35" s="73"/>
      <c r="E35" s="73"/>
      <c r="F35" s="73"/>
      <c r="G35" s="73"/>
      <c r="H35" s="73"/>
      <c r="I35" s="73"/>
      <c r="J35" s="73"/>
      <c r="K35" s="73"/>
      <c r="L35" s="73"/>
      <c r="M35" s="73"/>
      <c r="N35" s="73"/>
      <c r="O35" s="73"/>
      <c r="P35" s="73"/>
      <c r="Q35" s="73"/>
      <c r="R35" s="73"/>
      <c r="S35" s="73"/>
      <c r="T35" s="73"/>
      <c r="U35" s="74"/>
    </row>
    <row r="36" spans="2:21" ht="43.5" customHeight="1" x14ac:dyDescent="0.2">
      <c r="B36" s="72" t="s">
        <v>147</v>
      </c>
      <c r="C36" s="73"/>
      <c r="D36" s="73"/>
      <c r="E36" s="73"/>
      <c r="F36" s="73"/>
      <c r="G36" s="73"/>
      <c r="H36" s="73"/>
      <c r="I36" s="73"/>
      <c r="J36" s="73"/>
      <c r="K36" s="73"/>
      <c r="L36" s="73"/>
      <c r="M36" s="73"/>
      <c r="N36" s="73"/>
      <c r="O36" s="73"/>
      <c r="P36" s="73"/>
      <c r="Q36" s="73"/>
      <c r="R36" s="73"/>
      <c r="S36" s="73"/>
      <c r="T36" s="73"/>
      <c r="U36" s="74"/>
    </row>
    <row r="37" spans="2:21" ht="43.5" customHeight="1" thickBot="1" x14ac:dyDescent="0.25">
      <c r="B37" s="75" t="s">
        <v>148</v>
      </c>
      <c r="C37" s="76"/>
      <c r="D37" s="76"/>
      <c r="E37" s="76"/>
      <c r="F37" s="76"/>
      <c r="G37" s="76"/>
      <c r="H37" s="76"/>
      <c r="I37" s="76"/>
      <c r="J37" s="76"/>
      <c r="K37" s="76"/>
      <c r="L37" s="76"/>
      <c r="M37" s="76"/>
      <c r="N37" s="76"/>
      <c r="O37" s="76"/>
      <c r="P37" s="76"/>
      <c r="Q37" s="76"/>
      <c r="R37" s="76"/>
      <c r="S37" s="76"/>
      <c r="T37" s="76"/>
      <c r="U37" s="77"/>
    </row>
  </sheetData>
  <mergeCells count="49">
    <mergeCell ref="B1:L1"/>
    <mergeCell ref="D4:H4"/>
    <mergeCell ref="L4:O4"/>
    <mergeCell ref="Q4:R4"/>
    <mergeCell ref="T4:U4"/>
    <mergeCell ref="B14:U14"/>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B29:D29"/>
    <mergeCell ref="B30:D30"/>
    <mergeCell ref="B32:U32"/>
    <mergeCell ref="C23:H23"/>
    <mergeCell ref="I23:K23"/>
    <mergeCell ref="L23:O23"/>
    <mergeCell ref="C24:H24"/>
    <mergeCell ref="I24:K24"/>
    <mergeCell ref="L24:O24"/>
    <mergeCell ref="B33:U33"/>
    <mergeCell ref="B34:U34"/>
    <mergeCell ref="B35:U35"/>
    <mergeCell ref="B36:U36"/>
    <mergeCell ref="B37:U37"/>
    <mergeCell ref="B5:U5"/>
    <mergeCell ref="B6:U6"/>
    <mergeCell ref="C25:H25"/>
    <mergeCell ref="I25:K25"/>
    <mergeCell ref="L25:O25"/>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18 E561</vt:lpstr>
      <vt:lpstr>18 E567</vt:lpstr>
      <vt:lpstr>18 E570</vt:lpstr>
      <vt:lpstr>18 K014</vt:lpstr>
      <vt:lpstr>'18 E561'!Área_de_impresión</vt:lpstr>
      <vt:lpstr>'18 E567'!Área_de_impresión</vt:lpstr>
      <vt:lpstr>'18 E570'!Área_de_impresión</vt:lpstr>
      <vt:lpstr>'18 K014'!Área_de_impresión</vt:lpstr>
      <vt:lpstr>Portada!Área_de_impresión</vt:lpstr>
      <vt:lpstr>'18 E561'!Títulos_a_imprimir</vt:lpstr>
      <vt:lpstr>'18 E567'!Títulos_a_imprimir</vt:lpstr>
      <vt:lpstr>'18 E570'!Títulos_a_imprimir</vt:lpstr>
      <vt:lpstr>'18 K014'!Títulos_a_imprimir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2014-07-26T02:10:13Z</dcterms:modified>
</cp:coreProperties>
</file>